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5" yWindow="-15" windowWidth="14400" windowHeight="11760"/>
  </bookViews>
  <sheets>
    <sheet name="ADECUACIONES CONSTRUCTIVAS N3-A" sheetId="1" r:id="rId1"/>
  </sheets>
  <definedNames>
    <definedName name="_xlnm._FilterDatabase" localSheetId="0" hidden="1">'ADECUACIONES CONSTRUCTIVAS N3-A'!$A$11:$H$168</definedName>
    <definedName name="_xlnm.Print_Area" localSheetId="0">'ADECUACIONES CONSTRUCTIVAS N3-A'!$A$1:$H$255</definedName>
    <definedName name="_xlnm.Print_Titles" localSheetId="0">'ADECUACIONES CONSTRUCTIVAS N3-A'!$1:$12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48" i="1" l="1"/>
  <c r="H247" i="1"/>
  <c r="A242" i="1" l="1"/>
  <c r="A244" i="1" s="1"/>
  <c r="H244" i="1"/>
  <c r="H242" i="1"/>
  <c r="H251" i="1" l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2" i="1"/>
  <c r="H151" i="1"/>
  <c r="H150" i="1"/>
  <c r="H149" i="1"/>
  <c r="H148" i="1"/>
  <c r="H147" i="1"/>
  <c r="H146" i="1"/>
  <c r="H145" i="1"/>
  <c r="H144" i="1"/>
  <c r="H139" i="1"/>
  <c r="H138" i="1"/>
  <c r="H137" i="1"/>
  <c r="H136" i="1"/>
  <c r="H135" i="1"/>
  <c r="H134" i="1"/>
  <c r="H133" i="1"/>
  <c r="H132" i="1"/>
  <c r="A132" i="1"/>
  <c r="A133" i="1" s="1"/>
  <c r="A134" i="1" s="1"/>
  <c r="A135" i="1" s="1"/>
  <c r="A136" i="1" s="1"/>
  <c r="A137" i="1" s="1"/>
  <c r="A138" i="1" s="1"/>
  <c r="A139" i="1" s="1"/>
  <c r="A144" i="1" s="1"/>
  <c r="A145" i="1" s="1"/>
  <c r="A146" i="1" s="1"/>
  <c r="A147" i="1" s="1"/>
  <c r="A148" i="1" s="1"/>
  <c r="A149" i="1" s="1"/>
  <c r="A150" i="1" s="1"/>
  <c r="A151" i="1" s="1"/>
  <c r="A152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H131" i="1"/>
  <c r="H124" i="1"/>
  <c r="H123" i="1"/>
  <c r="H122" i="1"/>
  <c r="H121" i="1"/>
  <c r="H120" i="1"/>
  <c r="H119" i="1"/>
  <c r="H118" i="1"/>
  <c r="H117" i="1"/>
  <c r="H116" i="1"/>
  <c r="H115" i="1"/>
  <c r="H110" i="1"/>
  <c r="H109" i="1"/>
  <c r="H108" i="1"/>
  <c r="H107" i="1"/>
  <c r="H99" i="1"/>
  <c r="H98" i="1"/>
  <c r="H97" i="1"/>
  <c r="H96" i="1"/>
  <c r="H92" i="1"/>
  <c r="H91" i="1"/>
  <c r="H90" i="1"/>
  <c r="H89" i="1"/>
  <c r="H84" i="1"/>
  <c r="H83" i="1"/>
  <c r="H82" i="1"/>
  <c r="H81" i="1"/>
  <c r="H78" i="1"/>
  <c r="H77" i="1"/>
  <c r="H72" i="1"/>
  <c r="H71" i="1"/>
  <c r="H70" i="1"/>
  <c r="H69" i="1"/>
  <c r="H65" i="1"/>
  <c r="H64" i="1"/>
  <c r="H63" i="1"/>
  <c r="H62" i="1"/>
  <c r="H61" i="1"/>
  <c r="H60" i="1"/>
  <c r="H59" i="1"/>
  <c r="H58" i="1"/>
  <c r="H57" i="1"/>
  <c r="H56" i="1"/>
  <c r="H55" i="1"/>
  <c r="H50" i="1"/>
  <c r="H48" i="1"/>
  <c r="A48" i="1"/>
  <c r="A49" i="1" s="1"/>
  <c r="A50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9" i="1" s="1"/>
  <c r="A70" i="1" s="1"/>
  <c r="A71" i="1" s="1"/>
  <c r="A72" i="1" s="1"/>
  <c r="A77" i="1" s="1"/>
  <c r="A78" i="1" s="1"/>
  <c r="A81" i="1" s="1"/>
  <c r="A82" i="1" s="1"/>
  <c r="A83" i="1" s="1"/>
  <c r="A84" i="1" s="1"/>
  <c r="A89" i="1" s="1"/>
  <c r="A90" i="1" s="1"/>
  <c r="A91" i="1" s="1"/>
  <c r="A92" i="1" s="1"/>
  <c r="A96" i="1" s="1"/>
  <c r="A97" i="1" s="1"/>
  <c r="A98" i="1" s="1"/>
  <c r="A99" i="1" s="1"/>
  <c r="A107" i="1" s="1"/>
  <c r="A108" i="1" s="1"/>
  <c r="A109" i="1" s="1"/>
  <c r="A110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H47" i="1"/>
  <c r="H20" i="1" l="1"/>
  <c r="H23" i="1" l="1"/>
  <c r="H235" i="1" l="1"/>
  <c r="H236" i="1"/>
  <c r="H237" i="1"/>
  <c r="H238" i="1"/>
  <c r="H234" i="1" l="1"/>
  <c r="H221" i="1" l="1"/>
  <c r="H222" i="1"/>
  <c r="H223" i="1"/>
  <c r="H224" i="1"/>
  <c r="H225" i="1"/>
  <c r="H226" i="1"/>
  <c r="H227" i="1"/>
  <c r="H228" i="1"/>
  <c r="H229" i="1"/>
  <c r="H230" i="1"/>
  <c r="H231" i="1"/>
  <c r="H232" i="1"/>
  <c r="H220" i="1"/>
  <c r="H208" i="1"/>
  <c r="H209" i="1"/>
  <c r="H210" i="1"/>
  <c r="H211" i="1"/>
  <c r="H212" i="1"/>
  <c r="H213" i="1"/>
  <c r="H214" i="1"/>
  <c r="H215" i="1"/>
  <c r="H216" i="1"/>
  <c r="H217" i="1"/>
  <c r="H218" i="1"/>
  <c r="H207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190" i="1"/>
  <c r="H171" i="1" l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70" i="1"/>
  <c r="H29" i="1" l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28" i="1"/>
  <c r="H16" i="1"/>
  <c r="H17" i="1"/>
  <c r="H18" i="1"/>
  <c r="H19" i="1"/>
  <c r="H21" i="1"/>
  <c r="H15" i="1"/>
  <c r="H252" i="1" l="1"/>
  <c r="H253" i="1" s="1"/>
</calcChain>
</file>

<file path=xl/sharedStrings.xml><?xml version="1.0" encoding="utf-8"?>
<sst xmlns="http://schemas.openxmlformats.org/spreadsheetml/2006/main" count="419" uniqueCount="239">
  <si>
    <t xml:space="preserve">                      SECRETARIA DE INFRAESTRUCTURA</t>
  </si>
  <si>
    <t xml:space="preserve">                      SUBSECRETARIA DE CONSTRUCCION</t>
  </si>
  <si>
    <t xml:space="preserve">                    DIRECCION DE PROYECTOS </t>
  </si>
  <si>
    <t>FOLIO No.</t>
  </si>
  <si>
    <t>MUNICIPIO :   MONTERREY NL</t>
  </si>
  <si>
    <t>LICITACION:</t>
  </si>
  <si>
    <t>P.U.</t>
  </si>
  <si>
    <t>PRECIO CON LETRA</t>
  </si>
  <si>
    <t>IMPORTE</t>
  </si>
  <si>
    <t>PRELIMINARES</t>
  </si>
  <si>
    <t>RETIROS Y DEMOLICIONES</t>
  </si>
  <si>
    <t>M2</t>
  </si>
  <si>
    <t>PZA</t>
  </si>
  <si>
    <t>ALBAÑILERIA</t>
  </si>
  <si>
    <r>
      <rPr>
        <b/>
        <sz val="9"/>
        <color rgb="FF000000"/>
        <rFont val="Calibri"/>
        <family val="2"/>
        <scheme val="minor"/>
      </rPr>
      <t>MURO DE TABLAROCA DE 10 CMS DE ESPESOR A DOS CARAS ALTURA DE 2.50 MTS. DE ALTURA MAXIMA PARA CERRAR AREA DE ARCHIVO Y NUEVO PRIVADO,  CONFORMADO DE UNA ESTRUCTURA DE PERFILES GALVANIZADOS DE 6.35 CM. CAL. 26" SEPARADOS A CADA 60 CMS. ESTOS A SU VEZ INTRODUCIDOS EN CANALES DE AMARRE 6.35 CM CAL.26" LOS CUALES SE ANCLARÁN AL PISO Y LOSA CON FIJADORES (TORNILLOS FRAMER DE 1/2" Y DE 1") ESTA ESTRUCTURA ESTA REVESTIDA CON EL PANEL DE YESO DE 12.7 MM.</t>
    </r>
    <r>
      <rPr>
        <sz val="9"/>
        <color rgb="FF000000"/>
        <rFont val="Calibri"/>
        <family val="2"/>
        <scheme val="minor"/>
      </rPr>
      <t xml:space="preserve"> INCLUYE: SUMINISTRO DE MATERIAL, ACABADO BONDEADO, PERFACINTAS NORMAL O FLEXIBLE SEGUN SE OCUPE, PERFIL Y CANAL CALIBRE 0.26 DE 6.35 CMS. DE ESPESOR, ESQUINEROS METÁLICOS Y REBORDES, REDIMIX, PANEL DE YESO, NIVELACION DE ALTURA EN MARCOS  DE PUERTA,   SUMINISTRO DE LOS MATERIALES, HERRAMIENTA, EQUIPO, FLETE, ACARREOS, MANO DE OBRA Y TODO LO NECESARIO PARA SU CORRECTA INSTALACIÓN.    (VERIFICAR MEDIDAS EN OBRAS)</t>
    </r>
  </si>
  <si>
    <r>
      <rPr>
        <b/>
        <sz val="9"/>
        <color rgb="FF000000"/>
        <rFont val="Calibri"/>
        <family val="2"/>
        <scheme val="minor"/>
      </rPr>
      <t>MURO DE BLOCK DE CONCRETO DE 15X20X40 CM. ASENTADO CON MORTERO CEMENTO-ARENA PROP. 1:4.</t>
    </r>
    <r>
      <rPr>
        <sz val="9"/>
        <color rgb="FF000000"/>
        <rFont val="Calibri"/>
        <family val="2"/>
        <scheme val="minor"/>
      </rPr>
      <t xml:space="preserve">  INCLUYE: SUMINISTRO Y COLOCACION  DE MATERIALES, ACARREO, ELEVACIONES, ANDAMIAJES, TRAZOS, CORTES, DESPERDICIOS , RETIRO DE SOBRANTES FUERA DE LA OBRA, EQUIPO, HERRAMIENTA Y MANO DE OBRA EN CUALQUIER NIVEL.</t>
    </r>
  </si>
  <si>
    <t>m2</t>
  </si>
  <si>
    <r>
      <rPr>
        <b/>
        <sz val="9"/>
        <color rgb="FF000000"/>
        <rFont val="Calibri"/>
        <family val="2"/>
        <scheme val="minor"/>
      </rPr>
      <t>CERRAMIENTO</t>
    </r>
    <r>
      <rPr>
        <sz val="9"/>
        <color rgb="FF000000"/>
        <rFont val="Calibri"/>
        <family val="2"/>
        <scheme val="minor"/>
      </rPr>
      <t>: SUMINISTRO Y FABRICACION DE CERRAMIENTO DE CONCRETO ARMADO EN MURO DE BLOCK DE 20 X 15 CMS. CONCRETO FC= 250 KG/CM2 REFUERZO LONGITUDINAL DE 4 VS #4 (1/2"). ESTRIBOS  #3 (3/8") @ 25 CMS.INCLUYE: MANGAS DE PVC DE 2" O HIELO SECO PARA PASO DE INSTALACIONES QUE SE INDICARAN EN CAMPO, FABRICACION CONCRETO, CIMBRA, DESCIMBRADO, MATERIAL,  MANO DE OBRA, HERRAMIENTA MENOR ANDAMIOS, EQUIPO DE SEGURIDAD, ELEVACIONES Y ACARREO DE PERSONAL Y MATERIALES DESPERDICIOS, LIMPZA DEL AREA DURANTE Y AL FINAL DE LA OBRA, RETIRO DE MATERIAL SOBRANTE FUERA DE LA OBRA Y  TODO LO NECESARIO PARA SU CORRECTA EJECUCIÓN.</t>
    </r>
  </si>
  <si>
    <t>ML</t>
  </si>
  <si>
    <r>
      <rPr>
        <b/>
        <sz val="9"/>
        <color rgb="FF000000"/>
        <rFont val="Calibri"/>
        <family val="2"/>
        <scheme val="minor"/>
      </rPr>
      <t>ZARPEO Y AFINE  CON MORTERO CEMENTO ARENA 1:5</t>
    </r>
    <r>
      <rPr>
        <sz val="9"/>
        <color rgb="FF000000"/>
        <rFont val="Calibri"/>
        <family val="2"/>
        <scheme val="minor"/>
      </rPr>
      <t>, A PLOMO Y REGLA, REPELLADO FINO, 2 CM. DE ESPESOR PROMEDIO, INCLUYE: MATERIALES, FLETES , DESPERDICIO, ACARREO HASTA EL LUGAR DE SU UTILIZACIÓN, PICADO DE LAS ÁREAS DE CONCRETO, ELABORACIÓN DE MORTERO, MAESTREADO, PERFILADO, REMATES, EMBOQUILLADO, LIMPIEZA Y RETIRO DE SOBRANTES FUERA DE OBRA, EQUIPO DE SEGURIDAD,  MANO DE OBRA,HERRAMIENTA Y EQUIPO, EN CUALQUIER NIVEL.</t>
    </r>
  </si>
  <si>
    <r>
      <rPr>
        <b/>
        <sz val="9"/>
        <color theme="1"/>
        <rFont val="Calibri"/>
        <family val="2"/>
        <scheme val="minor"/>
      </rPr>
      <t xml:space="preserve">APLANADO DE YESO EN MUROS INTERIORES A PLOMO </t>
    </r>
    <r>
      <rPr>
        <sz val="9"/>
        <color theme="1"/>
        <rFont val="Calibri"/>
        <family val="2"/>
        <scheme val="minor"/>
      </rPr>
      <t>2 CM DE ESPESOR PROMEDIO. INCLUYE: FILETEO EN VENTANAS Y MARCOS DE PUERTAS, PLOMEO, HERRAMIENTA, ANDAMIOS, ACARREOS, EQUIPO, MATERIALES DE CONSUMO, LIMPIEZA, MANO DE OBRA Y TODO LO NECESARIO PARA SU CORRECTA EJECUCION.</t>
    </r>
  </si>
  <si>
    <r>
      <rPr>
        <b/>
        <sz val="9"/>
        <color rgb="FF000000"/>
        <rFont val="Calibri"/>
        <family val="2"/>
        <scheme val="minor"/>
      </rPr>
      <t>COLOCACIÓN DE PINTURA VINIL-ACRILICA EN MUROS  EXISTENTES</t>
    </r>
    <r>
      <rPr>
        <sz val="9"/>
        <color rgb="FF000000"/>
        <rFont val="Calibri"/>
        <family val="2"/>
        <scheme val="minor"/>
      </rPr>
      <t>, PRIVADO NUEVO Y CIELOS  DONDE NO HAY PLAFON EN AREAS A REMODELAR  MARCA BEREL  TIPO BERELEX O EQUIVALENTE EN CALIDAD Y PRECIO DOS MANOS COLOR SEGUN MUESTRA. INCLUYE: SUMINISTROS, PROTECCIÓN DE  AREAS ADYACENTES, SELLADOR VINIL ACRÍLICO MARCA BEREL NO 580 O EQUIVALENTE, ANDAMIOS, DESPERDICIOS, HERRAMIENTA, EQUIPO, MATERIAL DE CONSUMO, MANO DE OBRA Y TODO LO NECESARIO PARA SU CORRECTA EJECUCIÓN.</t>
    </r>
  </si>
  <si>
    <r>
      <rPr>
        <b/>
        <sz val="9"/>
        <color rgb="FF000000"/>
        <rFont val="Calibri"/>
        <family val="2"/>
        <scheme val="minor"/>
      </rPr>
      <t>SUMINISTRO Y COLOCACION DE CIELO FALSO TIPO PLAFON</t>
    </r>
    <r>
      <rPr>
        <sz val="9"/>
        <color rgb="FF000000"/>
        <rFont val="Calibri"/>
        <family val="2"/>
        <scheme val="minor"/>
      </rPr>
      <t xml:space="preserve"> MARCA ARMSTRONG  DE 61 CM X 61 CM, MODELO CIRRUS OPEN PLAN REGULAR BISELADO, RESISTENTE AL FUEGO, HUMEDAD Y ACUSTICO O EQUIVALENTE EN CALIDAD Y PRECIO  INCLUYE: SUMINISTRO DE MATERIAL, HERRAMIENTA, EQUIPO, ELEMENTOS DE FIJACION, ESTRUCTURA DE S.I.ORTE, TORNILLOS, TAQUETES, PIJAS, ACARREOS, CORTES, DESPERDICIOS, MANO DE OBRA Y TODO LO NECESARIO PARA SU CORRECTA EJECUCION.</t>
    </r>
  </si>
  <si>
    <r>
      <rPr>
        <b/>
        <sz val="9"/>
        <color rgb="FF000000"/>
        <rFont val="Calibri"/>
        <family val="2"/>
        <scheme val="minor"/>
      </rPr>
      <t>PISO DE PORCELANATO DE 60 CM X 60</t>
    </r>
    <r>
      <rPr>
        <sz val="9"/>
        <color rgb="FF000000"/>
        <rFont val="Calibri"/>
        <family val="2"/>
        <scheme val="minor"/>
      </rPr>
      <t xml:space="preserve"> CM MODELO CREMA MARFIL MARCA DALTILE   O SIMILAR COLOR NATURAL ZE60 CON ADHESIVO CREST PISO SOBRE PISO Y BOQUILLA ANTIHONGOS COLOCADO A HUESO EN AREAS DE PROYECTO DE REMODELACION. INCLUYE: SUMINISTRO DE MATERIALES, NIVELACION DE LA SUPERFICIE,  CON MORTERO CEMENTO-ARENA, EMBOQUILLADO CON BOQUICREST, LECHEREADO, CORTES, DESPERDICIOS, ACARREOS, HERRAMIENTA, MATERIAL DE CONSUMO, LIMPIEZA, MANO DE OBRA Y TODO LO NECESARIO PARA SU CORRECTA EJECUCION</t>
    </r>
  </si>
  <si>
    <r>
      <rPr>
        <b/>
        <sz val="9"/>
        <color rgb="FF000000"/>
        <rFont val="Calibri"/>
        <family val="2"/>
        <scheme val="minor"/>
      </rPr>
      <t>PISO PORCELANICO ESMALTADO</t>
    </r>
    <r>
      <rPr>
        <sz val="9"/>
        <color rgb="FF000000"/>
        <rFont val="Calibri"/>
        <family val="2"/>
        <scheme val="minor"/>
      </rPr>
      <t xml:space="preserve"> PULIDO RECTIFICADO DE 60 X 60 CMS MARCA DALTILE MOD. CREMA MARFIL  ZE60 O SIMILAR COLOR NATURAL, COLOCADO A HUESO CON ADHESIVO CREST Y BOQUILLA ANTIHONGOS, INCLUYE: SUMINISTRO Y COLOCACION, MATERIALES, CORTES, DESPERDICIOS, HERRAMIENTA, EQUIPO, MANO DE OBRA Y TODO LO NECESARIO PARA SU CORRECTA EJECUCION.</t>
    </r>
  </si>
  <si>
    <r>
      <rPr>
        <b/>
        <sz val="9"/>
        <color rgb="FF000000"/>
        <rFont val="Calibri"/>
        <family val="2"/>
        <scheme val="minor"/>
      </rPr>
      <t>PISO PORCELANICO ESMALTADO PULIDO RECTIFICADO</t>
    </r>
    <r>
      <rPr>
        <sz val="9"/>
        <color rgb="FF000000"/>
        <rFont val="Calibri"/>
        <family val="2"/>
        <scheme val="minor"/>
      </rPr>
      <t xml:space="preserve"> DE 20 X 90 CMS MARCA DALTILE MOD. CREMA MARFIL  ZE60 O SIMILAR COLOR NATURAL, COLOCADO A HUESO CON ADHESIVO CREST Y BOQUILLA ANTIHONGOS, INCLUYE: SUMINISTRO Y COLOCACION, MATERIALES, CORTES, DESPERDICIOS, HERR</t>
    </r>
  </si>
  <si>
    <t>HIDROSANITARIO</t>
  </si>
  <si>
    <r>
      <t xml:space="preserve">TUBERIA DE PVC SANITARIO CED-40 DWV DE 2". </t>
    </r>
    <r>
      <rPr>
        <sz val="9"/>
        <color rgb="FF000000"/>
        <rFont val="Calibri"/>
        <family val="2"/>
        <scheme val="minor"/>
      </rPr>
      <t>INCLUYE: ACARREO, PEGAMENTO, PRUEBAS Y HERRAMIENTA, MANO DE OBRA CALIFICADA Y TODO LO NECESARIO PARA SU CORRECTA EJECUCIÓN.</t>
    </r>
  </si>
  <si>
    <r>
      <t xml:space="preserve">TUBERIA DE PVC SANITARIO CED-40 DWV DE 3". </t>
    </r>
    <r>
      <rPr>
        <sz val="9"/>
        <color rgb="FF000000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</si>
  <si>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rPr>
        <b/>
        <sz val="9"/>
        <color rgb="FF000000"/>
        <rFont val="Calibri"/>
        <family val="2"/>
        <scheme val="minor"/>
      </rPr>
      <t>TUBERIA DE PVC SANITARIO CED-40 DWV DE 4".</t>
    </r>
    <r>
      <rPr>
        <sz val="9"/>
        <color rgb="FF000000"/>
        <rFont val="Calibri"/>
        <family val="2"/>
        <scheme val="minor"/>
      </rPr>
      <t xml:space="preserve"> INCLUYE: SOPORTERÍA, ACARREO, CORTES,  PEGAMENTO WEL-DON 705 O SIMILAR, LIMPIADOR, DESPERDICIOS, PRUEBAS, SUPERVISION Y HERRAMIENTAS.</t>
    </r>
  </si>
  <si>
    <t>PZA.</t>
  </si>
  <si>
    <r>
      <t xml:space="preserve">CODO 45° CEM 50MM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</si>
  <si>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CODO 45° CEM 110MM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</si>
  <si>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CODO 90° CEM 50MM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</si>
  <si>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CODO 90° CEM 75MM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</si>
  <si>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REDUCCIÓN EXCÉNTRICA CEM 75MMx50MM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</si>
  <si>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REDUCCIÓN EXCÉNTRICA CEM 110MMx50MM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</si>
  <si>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rPr>
        <b/>
        <sz val="9"/>
        <color theme="1"/>
        <rFont val="Calibri"/>
        <family val="2"/>
        <scheme val="minor"/>
      </rPr>
      <t>REDUCCIÓN EXCÉNTRICA CEM 110MMx75MM</t>
    </r>
    <r>
      <rPr>
        <sz val="9"/>
        <color theme="1"/>
        <rFont val="Calibri"/>
        <family val="2"/>
        <scheme val="minor"/>
      </rPr>
      <t xml:space="preserve"> INCLUYE: SOPORTERÍA, ACARREO, CORTES,  PEGAMENTO WEL-DON 705 O SIMILAR, LIMPIADOR, DESPERDICIOS, PRUEBAS, SUPERVISION Y HERRAMIENTAS.</t>
    </r>
  </si>
  <si>
    <r>
      <t xml:space="preserve">REDUCCIÓN EXCÉNTRICA CEM 160MMx110MM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</si>
  <si>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TEE CEM 50MM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</si>
  <si>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TEE CEM 75MM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</si>
  <si>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YEE CEM 50MM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</si>
  <si>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YEE CEM 110MM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</si>
  <si>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YEE REDUCCIÓN CEM 160MMx110MM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</si>
  <si>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CESPOL BOTE SALIDA BAJA CEM 50MM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</si>
  <si>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CODO 90° SALIDA TRASERA CEM 110MMx50MM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</si>
  <si>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TAPÓN REGISTRO TAPA DE ALUMINIO CEM  110MM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</si>
  <si>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t>HIDRAULICO</t>
  </si>
  <si>
    <t>ELECTRICO</t>
  </si>
  <si>
    <t>SUMINISTRO E INSTALACION DE PLACA PARA APAGADOR SENCILLO,  MODELO REWP1, COLOR BLANCO, MARCA LEVITON.</t>
  </si>
  <si>
    <t>SUMINISTRO E INSTALACION DE APAGADOR TRES VIAS, 15A, 120-277V, COLOR BLANCO. MODELO RE153, MARCA LEVITON, LINEA  RENU.</t>
  </si>
  <si>
    <t xml:space="preserve">       </t>
  </si>
  <si>
    <t>SUMINISTRO E INSTALACIÓN DE RECEPTACULO DUPLEX POLAEIZADO, DE 15AMP. COLOR BLANCO, CATALOGO CR20-W CON TAPA COLOR BLANCA, NEMA 5-15R, MARCA LEVITON</t>
  </si>
  <si>
    <t>CONTACTOS DE ENERGIA REGULADA (TIERRA AISLADA)</t>
  </si>
  <si>
    <t>SUMINISTRO E INSTALACIÓN DE RECEPTACULO DUPLEX DE TIERRA AISLADA 20AMP. COLOR NARANJA CATALOGO 5362-IG CON TAPA NARANJA, NEMA 5-20R, MARCA LEVITON</t>
  </si>
  <si>
    <t>HVAC</t>
  </si>
  <si>
    <t>SUMINISTRO E INSTALACION DE PLACA PARA APAGADOR TRES VIAS,  MODELO REWP1-WW, COLOR BLANCO, MARCA LEVITON.</t>
  </si>
  <si>
    <r>
      <rPr>
        <b/>
        <sz val="9"/>
        <color rgb="FF000000"/>
        <rFont val="Calibri"/>
        <family val="2"/>
        <scheme val="minor"/>
      </rPr>
      <t xml:space="preserve">SUMINISTO Y COLOCACIÓN DE CANCELERIA DE ALUMINIO MATE 2"X2" CRISTAL DE 6MM TRANSLUCIDO. </t>
    </r>
    <r>
      <rPr>
        <sz val="9"/>
        <color rgb="FF000000"/>
        <rFont val="Calibri"/>
        <family val="2"/>
        <scheme val="minor"/>
      </rPr>
      <t>INCLUYE HERRAJES, ELEMENTOS DE FIJACIÓN, SUMINISTRO DE MATERIALES, HERRAMIENTA, EQUIPO, MANO DE OBRA Y TODO LO NECESARIO PARA SU CORRECTA EJECUCIÓN.</t>
    </r>
  </si>
  <si>
    <r>
      <rPr>
        <b/>
        <sz val="9"/>
        <color rgb="FF000000"/>
        <rFont val="Calibri"/>
        <family val="2"/>
        <scheme val="minor"/>
      </rPr>
      <t>SUMINISTRO Y COLOCACION DE PUERTA DE CRISTAL TEMPLADO DE 6MM DE 0.90 X 2.20 M.</t>
    </r>
    <r>
      <rPr>
        <sz val="9"/>
        <color rgb="FF000000"/>
        <rFont val="Calibri"/>
        <family val="2"/>
        <scheme val="minor"/>
      </rPr>
      <t xml:space="preserve"> INCLUYE HERRAJES Y TODO LO NECESARIO PARA SU CORRECTO FUNCIONAMIENTO.</t>
    </r>
  </si>
  <si>
    <r>
      <rPr>
        <b/>
        <sz val="9"/>
        <color rgb="FF000000"/>
        <rFont val="Calibri"/>
        <family val="2"/>
        <scheme val="minor"/>
      </rPr>
      <t>EMPASTADO CON MORTERO CEMENTO ARENA 1:4</t>
    </r>
    <r>
      <rPr>
        <sz val="9"/>
        <color rgb="FF000000"/>
        <rFont val="Calibri"/>
        <family val="2"/>
        <scheme val="minor"/>
      </rPr>
      <t xml:space="preserve"> CON JUNTAS A CADA 1.20M INTERCALANDO LOS SENTIDOS DEL ESCOBILLADO  INCLUYE: SUMINISTRO DE MATERIALES, HERRAMIENTA, EQUIPO Y MANO DE OBRA</t>
    </r>
  </si>
  <si>
    <t>SAL</t>
  </si>
  <si>
    <t xml:space="preserve">CONTACOS DE USO GENERAL </t>
  </si>
  <si>
    <t>SALIDA ELECTRICA EN MURO PARA CONTACTO DUPLEX POLARIZADO DE PARED CON TUBERIA CONDUIT PDG 3/4" . INCLUYE: SUMINISTRO DE MATERIAL CONEXIONES, CABLEADO CALIBRE 10 THHW, DUCTERIA, ENCINTADO, INSTALACION, CORTES, EQUIPO, COLOCACION, SOPORTERIA, RANURAS, RESANES, HERRAMIENTA, MANIOBRAS, FLETE, EQUIPO Y TODO LO NECESARIO PARA SU CORRECTA EJECUCION Y MANO DE OBRA. (CONSIDERAR 30 MTS POR SALIDA)</t>
  </si>
  <si>
    <t>SALIDA ELECTRICA EN MURO PARA CONTACTO DUPLEX POLARIZADO DE TIERRA AISLADA (IG), CON TUBERIA CONDUIT PDG 3/4" . INCLUYE: SUMINISTRO DE MATERIAL CONEXIONES, CABLEADO CALIBRE 10 THW, Y CABLE CALIBRE 12 DE TIERRA (DOS CABLES DE TIERRA UNO CON FORRO Y OTRO DESNUDO), DUCTERIA, ENCINTADO, INSTALACION, CORTES, EQUIPO, COLOCACION, SOPORTERIA, RANURAS, RESANES, HERRAMIENTA, MANIOBRAS, FLETE, EQUIPO Y TODO LO NECESARIO PARA SU CORRECTA EJECUCION Y MANO DE OBRA. (CONSIDERAR 30 MTS POR SALIDA)</t>
  </si>
  <si>
    <t>SANITARIO</t>
  </si>
  <si>
    <t>SUBTOTAL =</t>
  </si>
  <si>
    <t>I.V.A. =</t>
  </si>
  <si>
    <t>TOTAL =</t>
  </si>
  <si>
    <t>DISTRIBUCION DE CONTACTOS DE USOS GENERALES, EN NIVEL 3</t>
  </si>
  <si>
    <t>DISTRIBUCION DE CONTACTOS DE ENERGIA REGULADA, EN NIVEL 3</t>
  </si>
  <si>
    <r>
      <rPr>
        <b/>
        <sz val="9"/>
        <color rgb="FF000000"/>
        <rFont val="Calibri"/>
        <family val="2"/>
        <scheme val="minor"/>
      </rPr>
      <t>PISO DE PORCELANATO DE 60 CM X 120</t>
    </r>
    <r>
      <rPr>
        <sz val="9"/>
        <color rgb="FF000000"/>
        <rFont val="Calibri"/>
        <family val="2"/>
        <scheme val="minor"/>
      </rPr>
      <t xml:space="preserve"> CM MODELO BOULEVARD MARCA DALTILE   O SIMILAR CON ADHESIVO CREST PISO SOBRE PISO Y BOQUILLA ANTIHONGOS COLOCADO A HUESO EN AREAS DE PROYECTO DE REMODELACION. INCLUYE: SUMINISTRO DE MATERIALES, NIVELACION DE LA SUPERFICIE,  CON MORTERO CEMENTO-ARENA, EMBOQUILLADO CON BOQUICREST, LECHEREADO, CORTES, DESPERDICIOS, ACARREOS, HERRAMIENTA, MATERIAL DE CONSUMO, LIMPIEZA, MANO DE OBRA Y TODO LO NECESARIO PARA SU CORRECTA EJECUCION</t>
    </r>
  </si>
  <si>
    <r>
      <rPr>
        <b/>
        <sz val="9"/>
        <color rgb="FF000000"/>
        <rFont val="Calibri"/>
        <family val="2"/>
        <scheme val="minor"/>
      </rPr>
      <t xml:space="preserve">PUERTA DE MADERA DE TAMBOR 0.90 X2.20 MTS EN MADERA TIPO BANAK DE 6 MM </t>
    </r>
    <r>
      <rPr>
        <sz val="9"/>
        <color rgb="FF000000"/>
        <rFont val="Calibri"/>
        <family val="2"/>
        <scheme val="minor"/>
      </rPr>
      <t>TERMINADA CON MANCHA COLOR CAOBA, SELLADOR Y LACA POLIESTER TRANSPARENTE, INCLUYE: VISAGRAS, CERRADURA TIPO GEORGIAN NIQUEL SATINADO CON  LLAVE,  MARCO DE MADERA 6" X 4" CON MISMO ACABADO DE LA PUERTA, MATERIALES, EQUIPO, TORNILLERIA, ELEMENTOS DE FIJACION, HERRAMIENTA, MANO DE OBRA Y TODO LO NECESARIO PARA SU CORRECTA EJECUCION.</t>
    </r>
  </si>
  <si>
    <t>DEMOLICION DE MURO DE BLOCK DE 20CM. DE ESPESOR. INCLUYE: RETIRO DE ESCOMBRO FUERA DE LA OBRA A TIRO LIBRE, RESANES, MANIOBRAS, LIMPIEZA, HERRAMIENTA, EQUIPO, MANO DE OBRA Y TODO LO NECESARIO PARA SU CORRECTA EJECUCION.</t>
  </si>
  <si>
    <t>RETIRO DE PUERTA DE MADERA DE   0.90M X 2.10 M SIN RECUPERACION. INCLUYE: CARGA Y RETIRO AL LUGAR INDICADO POR EL SUPERVISOR DE LA S.I., MANIOBRAS, LIMPIEZA, HERRAMIENTA, EQUIPO, MANO DE OBRA Y TODO LO NECESARIO PARA SU CORRECTA EJECUCION.</t>
  </si>
  <si>
    <t>RETIRO DE PUERTA DE CRISTAL Y ALUMINIO DE  0.90 M X 2.10 M SIN RECUPERACION, INCLUYE: CARGA Y RETIRO AL LUGAR INDICADO POR EL SUPERVISOR DE LA S.I., MANIOBRAS, LIMPIEZA, HERRAMIENTA, EQUIPO, MANO DE OBRA Y TODO LO NECESARIO PARA SU CORRECTA EJECUCION.</t>
  </si>
  <si>
    <t>RETIRO DE SANITARIO EN BAÑOS SIN RECUPERACION, INCLUYE: RETIRO AL LUGAR INDICADO POR EL SUPERVISOR, MANIOBRAS, LIMPIEZA, HERRAMIENTA, EQUIPO, MANO DE OBRA Y TODO LO NECESARIO PARA SU CORRECTA EJECUCION.</t>
  </si>
  <si>
    <t>RETIRO DE ESPEJO EN AREA DE BAÑO PUBLICOS HOMBRES Y MUJERES  SIN RECUPERACION, INCLUYE: RETIRO AL LUGAR INDICADO POR EL SUPERVISOR DE LA S.I., MANIOBRAS, LIMPIEZA, HERRAMIENTA, EQUIPO, MANO DE OBRA Y TODO LO NECESARIO PARA SU CORRECTA EJECUCION.</t>
  </si>
  <si>
    <t>DEMOLICION DE PLACA DE LAVABO EN AREA DE BAÑOS DE FORMA RECTANGULAR, INCLUYE: CARGA Y RETIRO DE ESCOMBRO FUERA DE LA OBRA A TIRO LIBRE, RESANES, MANIOBRAS, LIMPIEZA, HERRAMIENTA, EQUIPO, MANO DE OBRA Y TODO LO NECESARIO PARA SU CORRECTA EJECUCION. A) DE   1.80M X   0.60 M.</t>
  </si>
  <si>
    <t>INTERRUPTOR TERMOAMAGNETICO, DE 3X100AMP, TIPO I-LINE</t>
  </si>
  <si>
    <t>EQUIPO DE AIRE ACONDICIONADO (HVAC) DE GRAN CAPACIDAD</t>
  </si>
  <si>
    <t>TUBO CPVC  RD 11 1 1/2" M INCLUYE: SOPORTERÍA, ACARREO, CORTES,  PEGAMENTO WEL-DON 705 O SIMILAR, LIMPIADOR, DESPERDICIOS, PRUEBAS, SUPERVISION Y HERRAMIENTAS.</t>
  </si>
  <si>
    <t>M.L.</t>
  </si>
  <si>
    <t>TUBO CPVC  RD 11 1" M INCLUYE: SOPORTERÍA, ACARREO, CORTES,  PEGAMENTO WEL-DON 705 O SIMILAR, LIMPIADOR, DESPERDICIOS, PRUEBAS, SUPERVISION Y HERRAMIENTAS.</t>
  </si>
  <si>
    <t>TUBO CPVC  RD 11 1/2" M INCLUYE: SOPORTERÍA, ACARREO, CORTES,  PEGAMENTO WEL-DON 705 O SIMILAR, LIMPIADOR, DESPERDICIOS, PRUEBAS, SUPERVISION Y HERRAMIENTAS.</t>
  </si>
  <si>
    <t>TUBO CPVC  RD 11 3/4" M INCLUYE: SOPORTERÍA, ACARREO, CORTES,  PEGAMENTO WEL-DON 705 O SIMILAR, LIMPIADOR, DESPERDICIOS, PRUEBAS, SUPERVISION Y HERRAMIENTAS.</t>
  </si>
  <si>
    <r>
      <t xml:space="preserve">TUBO CÉDULA 40 2" x 6MTS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</si>
  <si>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CODO 90° CPVC 1 1/2"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</si>
  <si>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CODO 90° CPVC 1/2"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</si>
  <si>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TEE RED CPVC 3/4"x1/2"x1/2"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</si>
  <si>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TEE RED CPVC 3/4"x1/2"x3/4"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</si>
  <si>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TAPA HEMBRA CON ROSCA 1/2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</si>
  <si>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REDUCCIÓN BUSHING 2"x1 1/2"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</si>
  <si>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REDUCCIÓN BUSHING 3/4"x1/2"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</si>
  <si>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TEE Cédula 40 1/2"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</si>
  <si>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TEE Cédula 40 2"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</si>
  <si>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t>CONTRA INCENDIOS</t>
  </si>
  <si>
    <t>TUBO ACERO AL CARBON CED10 1 1/2" INCLUYE: SOPORTERÍA, ACARREO, CORTES, LIMPIADOR, DESPERDICIOS, PRUEBAS, SUPERVISION Y HERRAMIENTAS.</t>
  </si>
  <si>
    <t>TUBO ACERO AL CARBON CED10 4" INCLUYE: SOPORTERÍA, ACARREO, CORTES, LIMPIADOR, DESPERDICIOS, PRUEBAS, SUPERVISION Y HERRAMIENTAS.</t>
  </si>
  <si>
    <t>CODO 90° DE 38 MM INCLUYE: SOPORTERÍA, ACARREO, CORTES, LIMPIADOR, DESPERDICIOS, PRUEBAS, SUPERVISION Y HERRAMIENTAS.</t>
  </si>
  <si>
    <t>CODO 90° DE 102 MM INCLUYE: SOPORTERÍA, ACARREO, CORTES, LIMPIADOR, DESPERDICIOS, PRUEBAS, SUPERVISION Y HERRAMIENTAS.</t>
  </si>
  <si>
    <t>COPLE DE  102 MM INCLUYE: SOPORTERÍA, ACARREO, CORTES, LIMPIADOR, DESPERDICIOS, PRUEBAS, SUPERVISION Y HERRAMIENTAS.</t>
  </si>
  <si>
    <t>REDUCING 102 - 38 MM INCLUYE: SOPORTERÍA, ACARREO, CORTES, LIMPIADOR, DESPERDICIOS, PRUEBAS, SUPERVISION Y HERRAMIENTAS.</t>
  </si>
  <si>
    <t>TEE MECANICA 102 MM INCLUYE: SOPORTERÍA, ACARREO, CORTES, LIMPIADOR, DESPERDICIOS, PRUEBAS, SUPERVISION Y HERRAMIENTAS.</t>
  </si>
  <si>
    <t>VALVULA CHECK DE 4" (100 MM) INCLUYE: SOPORTERÍA, ACARREO, CORTES, DESPERDICIOS, PRUEBAS, SUPERVISION Y HERRAMIENTAS Y TODO LO NECESARIO PARA SU CORRECTO FUNCIONAMIENTO.</t>
  </si>
  <si>
    <t>VÁLVULA ANGULAR 1 1/2" ROSCADO BRONCE  INCLUYE: SUMINISTRO, ACARREO, INSTALACIÓN, DESPERDICIOS, MANO DE OBRA, EQUIPO Y HERRAMIENTAS Y TODO LO NECESARIO PARA SU CORRECTO FUNCIONAMIENTO.</t>
  </si>
  <si>
    <t>GABINETE PARA MANGUERA DE 21X88X70 C/PUERTA, VIDRIO, CALIBRE 22 TERMINADO EN PINTURA ELECTROSTÁTICA ROJO BERMELLON, TIPO LIBRO INCLUYE: SUMINISTRO, ACARREO, INSTALACIÓN, DESPERDICIOS, MANO DE OBRA, EQUIPO Y HERRAMIENTAS.</t>
  </si>
  <si>
    <t>MANGUERA CONTRA INCENDIO DE 30 MTSUITUD Y 1 1/2"  DE   ,FABRICADA CON TUBO INTERIOR DE NEOPRENO Y UNA CAPA DE TEJIDO EXTERIOR TIPO SARGA 100% FIBRA DE POLIESTER INCLUYE: SUMINISTRO, ACARREO, INSTALACIÓN, DESPERDICIOS, MANO DE OBRA, EQUIPO Y HERRAMIENTAS.</t>
  </si>
  <si>
    <t>CHIFLON 3 PASOS DE BRONCE DE 11/2" INCLUYE: SUMINISTRO, ACARREO, INSTALACIÓN, DESPERDICIOS, MANO DE OBRA, EQUIPO Y HERRAMIENTAS.</t>
  </si>
  <si>
    <t>MUEBLES SANITARIOS</t>
  </si>
  <si>
    <r>
      <rPr>
        <b/>
        <sz val="9"/>
        <color theme="1"/>
        <rFont val="Calibri"/>
        <family val="2"/>
        <scheme val="minor"/>
      </rPr>
      <t>SUMINISTRO E INSTALACIÓN DE SANITARIO HELVEX CON FLUXOMETRO TZA FLUX NAO ELONG TREXP 3.5 LPD /4.8L B CON FLUX MANIJA WC 32-38 4.8L CR, ASIENTO STAP AB TFLUX LRG ANTIBAC B</t>
    </r>
    <r>
      <rPr>
        <sz val="9"/>
        <color theme="1"/>
        <rFont val="Calibri"/>
        <family val="2"/>
        <scheme val="minor"/>
      </rPr>
      <t xml:space="preserve"> INCLUYE: ACARREO, CORTES, LIMPIADOR, DESPERDICIOS, PRUEBAS, SUPERVISION Y HERRAMIENTAS Y TODO LO NECESARIO PARA SU CORRECTO FUNCIONAMIENTO.</t>
    </r>
  </si>
  <si>
    <t>JGO.</t>
  </si>
  <si>
    <r>
      <t xml:space="preserve">SUMINISTRO E INSTALACIÓN DE MINGITORIO HELVEX CON FLUXOMETRO MINGITORIO FERRY CASCADA 1L B CON FLUX MANIJA MING RECT 19 0.5L CR </t>
    </r>
    <r>
      <rPr>
        <sz val="9"/>
        <color theme="1"/>
        <rFont val="Calibri"/>
        <family val="2"/>
        <scheme val="minor"/>
      </rPr>
      <t>INCLUYE: ACARREO, CORTES, LIMPIADOR, DESPERDICIOS, PRUEBAS, SUPERVISION Y HERRAMIENTAS.</t>
    </r>
  </si>
  <si>
    <r>
      <t xml:space="preserve">SUMINISTRO E INSTALACIÓN DE LAVABO HELVEX LAV RECT BAJO CUBIERTA CREB MARCUS B </t>
    </r>
    <r>
      <rPr>
        <sz val="9"/>
        <color theme="1"/>
        <rFont val="Calibri"/>
        <family val="2"/>
        <scheme val="minor"/>
      </rPr>
      <t>INCLUYE: ACARREO, CORTES, LIMPIADOR, DESPERDICIOS, PRUEBAS, SUPERVISION Y HERRAMIENTAS.</t>
    </r>
  </si>
  <si>
    <r>
      <t>SUMINISTRO E INSTALACIÓN DE LLAVE PARA LAVABO HELVEX LLAV LAV ECONOMIZ TEMPORIZ CIERRE AUT CR</t>
    </r>
    <r>
      <rPr>
        <sz val="9"/>
        <color theme="1"/>
        <rFont val="Calibri"/>
        <family val="2"/>
        <scheme val="minor"/>
      </rPr>
      <t>INCLUYE: ACARREO, CORTES, LIMPIADOR, DESPERDICIOS, PRUEBAS, SUPERVISION Y HERRAMIENTAS.</t>
    </r>
  </si>
  <si>
    <r>
      <t xml:space="preserve">SUMINISTRO E INSTALACIÓN DE ESPEJO CON MARCO DE ACERO DE 2.80 M x 1.70 M INOXIDABLE </t>
    </r>
    <r>
      <rPr>
        <sz val="9"/>
        <color theme="1"/>
        <rFont val="Calibri"/>
        <family val="2"/>
        <scheme val="minor"/>
      </rPr>
      <t>INCLUYE: ACARREO, CORTES, LIMPIADOR, DESPERDICIOS, PRUEBAS, SUPERVISION Y HERRAMIENTAS.</t>
    </r>
  </si>
  <si>
    <r>
      <rPr>
        <b/>
        <sz val="9"/>
        <color rgb="FF000000"/>
        <rFont val="Calibri"/>
        <family val="2"/>
        <scheme val="minor"/>
      </rPr>
      <t>SUMINISTRO Y COLOCACION DE MAMPARA ESTANDAR MCA.  SANILOCK MOD.  4205-4, DE 0.90X1.50 MTS. TIPO:  PUERTA,  ACABADO ACERO INOXIDABLE.</t>
    </r>
    <r>
      <rPr>
        <sz val="9"/>
        <color rgb="FF000000"/>
        <rFont val="Calibri"/>
        <family val="2"/>
        <scheme val="minor"/>
      </rPr>
      <t xml:space="preserve"> INCLUYE: MATERIALES, MANO DE OBRA,   ACARREO,   FLETE   A   OBRA,   FIJACION, SOPORTES, CORTES, DESPERDICIOS Y RETIRO DE SOBRANTES FUERA DE OBRA</t>
    </r>
  </si>
  <si>
    <t>SUMINISTRO Y COLOCACION DE MAMPARA ESTANDAR MCA.  SANILOCK MOD.  4201-4, DE 1.50X1.50 MTS. TIPO:  PANEL LATERAL,  ACABADO ACERO INOXIDABLE. INCLUYE: MATERIALES, MANO DE OBRA,   ACARREO,   FLETE   A   OBRA,   FIJACION, SOPORTES, CORTES, DESPERDICIOS Y RETIRO DE SOBRANTES FUERA DE OBRA</t>
  </si>
  <si>
    <r>
      <t xml:space="preserve">SUMINISTRO E INSTALACIÓN DE BARRA DE SUJECCIÓN BARRA RECTA ANTIVIRAL 36″ MOD. 7300-0 MCA. SANILOCK O SIMILAR </t>
    </r>
    <r>
      <rPr>
        <sz val="9"/>
        <color theme="1"/>
        <rFont val="Calibri"/>
        <family val="2"/>
        <scheme val="minor"/>
      </rPr>
      <t>INCLUYE: ACARREO, CORTES, LIMPIADOR, DESPERDICIOS, PRUEBAS, SUPERVISION Y HERRAMIENTAS.</t>
    </r>
  </si>
  <si>
    <r>
      <t xml:space="preserve">SUMINISTRO E INSTALACIÓN DE SUMINISTRADOR DE JABÓN EN ACERO INOXIDABLE MOD. 7397-4 MCA. SANILOCK O SIMILAR </t>
    </r>
    <r>
      <rPr>
        <sz val="9"/>
        <color theme="1"/>
        <rFont val="Calibri"/>
        <family val="2"/>
        <scheme val="minor"/>
      </rPr>
      <t>INCLUYE: ACARREO, CORTES, LIMPIADOR, DESPERDICIOS, PRUEBAS, SUPERVISION Y HERRAMIENTAS.</t>
    </r>
  </si>
  <si>
    <r>
      <t xml:space="preserve">SUMINISTRO E INSTALACIÓN DISPENSADOR DE  TOALLAS DOBLADAS EN «C» O 525 DE PLEGADO MÚLTIPLE (B-262) MOD. 7397-5 MCA. SANILOCK O SIMILAR </t>
    </r>
    <r>
      <rPr>
        <sz val="9"/>
        <color theme="1"/>
        <rFont val="Calibri"/>
        <family val="2"/>
        <scheme val="minor"/>
      </rPr>
      <t>INCLUYE: ACARREO, CORTES, LIMPIADOR, DESPERDICIOS, PRUEBAS, SUPERVISION Y HERRAMIENTAS.</t>
    </r>
  </si>
  <si>
    <r>
      <t xml:space="preserve">SUMINISTRO E INSTALACIÓN DE TOALLERO DE BARRA NUVA 9105-ND MCA. HELVEX </t>
    </r>
    <r>
      <rPr>
        <sz val="9"/>
        <color theme="1"/>
        <rFont val="Calibri"/>
        <family val="2"/>
        <scheme val="minor"/>
      </rPr>
      <t>INCLUYE: ACARREO, CORTES, LIMPIADOR, DESPERDICIOS, PRUEBAS, SUPERVISION Y HERRAMIENTAS.</t>
    </r>
  </si>
  <si>
    <r>
      <t xml:space="preserve">SUMINISTRO E INSTALACIÓN DE PERCHA DE GANCHO DOBLE CLÁSICA II 206 MCA. HELVEX O SIMILAR </t>
    </r>
    <r>
      <rPr>
        <sz val="9"/>
        <color theme="1"/>
        <rFont val="Calibri"/>
        <family val="2"/>
        <scheme val="minor"/>
      </rPr>
      <t>INCLUYE: ACARREO, CORTES, LIMPIADOR, DESPERDICIOS, PRUEBAS, SUPERVISION Y HERRAMIENTAS.</t>
    </r>
  </si>
  <si>
    <r>
      <t xml:space="preserve">SUMINISTRO E INSTALACIÓN DE PORTARROLLOS DE PAPEL HIGIÉNICO PARA ROLLO GIGANTE MOD. 7398-2 MCA. SANILOCK O SIMILAR </t>
    </r>
    <r>
      <rPr>
        <sz val="9"/>
        <color theme="1"/>
        <rFont val="Calibri"/>
        <family val="2"/>
        <scheme val="minor"/>
      </rPr>
      <t>INCLUYE: ACARREO, CORTES, LIMPIADOR, DESPERDICIOS, PRUEBAS, SUPERVISION Y HERRAMIENTAS.</t>
    </r>
  </si>
  <si>
    <r>
      <t xml:space="preserve">REDUCCIÓN BUSHING 1 "x3/4"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</si>
  <si>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REDUCCIÓN BUSHING 2"x1"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</si>
  <si>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t>UBICACION  :  CALLE 5 DE MAYO ESQUINA ESCOBEDO, COL. CENTRO   (LATITUD: 25.673360, LONGITUD: -100.310885)</t>
  </si>
  <si>
    <t>CONSECUTIVO</t>
  </si>
  <si>
    <t>No. CPTO.</t>
  </si>
  <si>
    <t>CONCEPTO</t>
  </si>
  <si>
    <t>UNID.</t>
  </si>
  <si>
    <t>CANT.</t>
  </si>
  <si>
    <t>PROYECTO :    RECONSTRUCCIÓN DE  EDIFICIO DE LA SUBSECRETARÍA DE INGRESOS DE LA SECRETARÍA GENERAL DE FINANZAS Y TESORERÍA 
                        GENERAL DEL ESTADO (ADECUACIONES CONSTRUCTIVAS N3 - AZOTEA)</t>
  </si>
  <si>
    <t>OBRA         :    RECONSTRUCCIÓN DE  EDIFICIO DE LA SUBSECRETARÍA DE INGRESOS DE LA SECRETARÍA GENERAL DE FINANZAS Y TESORERÍA 
                        GENERAL DEL ESTADO (ADECUACIONES CONSTRUCTIVAS N3 - AZOTEA)</t>
  </si>
  <si>
    <r>
      <rPr>
        <b/>
        <sz val="9"/>
        <color theme="1"/>
        <rFont val="Calibri"/>
        <family val="2"/>
        <scheme val="minor"/>
      </rPr>
      <t>UNIDAD CONDENSADORA PAQUETE VRF MCA. TRANE MOD. 50HC-D28ACA5-DA0A0</t>
    </r>
    <r>
      <rPr>
        <sz val="9"/>
        <color theme="1"/>
        <rFont val="Calibri"/>
        <family val="2"/>
        <scheme val="minor"/>
      </rPr>
      <t xml:space="preserve">, CON CAPACIDAD DE 25 TR, VOLTAJE 230V/3P/60HZ. </t>
    </r>
    <r>
      <rPr>
        <sz val="9"/>
        <color rgb="FF000000"/>
        <rFont val="Calibri"/>
        <family val="2"/>
      </rPr>
      <t>REFRIGERANTE ECOLOGICO R410A (PURON).</t>
    </r>
    <r>
      <rPr>
        <sz val="9"/>
        <color theme="1"/>
        <rFont val="Calibri"/>
        <family val="2"/>
        <scheme val="minor"/>
      </rPr>
      <t xml:space="preserve"> TECNOLOGÍA INVERTER, EQUIPO CON DOS ETAPAS DE SUB- ENFRIAMIENTO. INTERCAMBIADOR DE CALOR TIPO COBRE - ALUMINIO DE ALTA EFICIENCIA. OPERA CON REFRIGERANTE ECOLÓGICO R410A. COMPRESORES INVERTER DE ALTA EFICIENCIA DC TIPO "SCROLL" DE CARCAZA CALIENTE. EL COMPRESOR INCLUYE PRECARGA DE GAS REFRIGERAN, INCLUYE: SUMINISTRO E INSTALACIÓN DE EQUIPOS NUEVOS TIPO VRF, BASES, TUBERÍA, TERMOSTATOS, DUCTERÍA Y TODO LO NECESARIO PARA SU CORRECTA INSTALACIÓN.</t>
    </r>
  </si>
  <si>
    <r>
      <rPr>
        <b/>
        <sz val="9"/>
        <color theme="1"/>
        <rFont val="Calibri"/>
        <family val="2"/>
        <scheme val="minor"/>
      </rPr>
      <t>UNIDAD CONDENSADORA VRF MCA. MIDEA MOD. MFM-I482H/HN117</t>
    </r>
    <r>
      <rPr>
        <sz val="9"/>
        <color theme="1"/>
        <rFont val="Calibri"/>
        <family val="2"/>
        <scheme val="minor"/>
      </rPr>
      <t>, CON CAPACIDAD DE 4 TR, VOLTAJE 220V/1P/60HZ. REFRIGERANTE ECOLOGICO R410A (PURON). DESCARGA VERTICAL, COMPRESOR FULL INVERTER. OPERA CON REFRIGERANTE ECOLÓGICO R410A. EQUIPO CON CIRCUITO DE SUB-ENFRIAMIENTO Y CON DOS ETAPAS DE SEPARACIÓN DE ACEITE. EL COMPRESOR INCLUYE PRECARGA DE GAS REFRIGERANTE DE FÁBRICA. INCLUYE: SUMINISTRO E INSTALACIÓN DE EQUIPOS NUEVOS TIPO VRF, BASES, TUBERÍA, TERMOSTATOS, DUCTERÍA Y TODO LO NECESARIO PARA SU CORRECTA INSTALACIÓN.</t>
    </r>
  </si>
  <si>
    <r>
      <rPr>
        <b/>
        <sz val="9"/>
        <color theme="1"/>
        <rFont val="Calibri"/>
        <family val="2"/>
        <scheme val="minor"/>
      </rPr>
      <t>UNIDAD EVAPORADORA VRF MCA. MIDEA MOD.  MFM-I482H/T2N117</t>
    </r>
    <r>
      <rPr>
        <sz val="9"/>
        <color theme="1"/>
        <rFont val="Calibri"/>
        <family val="2"/>
        <scheme val="minor"/>
      </rPr>
      <t>, CON CAPACIDAD DE 4 TR, VOLTAJE 220V/1P/60HZ. REFRIGERANTE ECOLOGICO R410A (PURON). DESCARGA HORIZONTAL, COMPRESOR FULL INVERTER. OPERA CON REFRIGERANTE ECOLÓGICO R410A. EQUIPO CON CIRCUITO DE SUB-ENFRIAMIENTO Y CON DOS ETAPAS DE SEPARACIÓN DE ACEITE. EL COMPRESOR INCLUYE PRECARGA DE GAS REFRIGERANTE DE FÁBRICA. INCLUYE: SUMINISTRO E INSTALACIÓN DE EQUIPOS NUEVOS TIPO VRF, BASES, TUBERÍA, TERMOSTATOS, DUCTERÍA Y TODO LO NECESARIO PARA SU CORRECTA INSTALACIÓN.</t>
    </r>
  </si>
  <si>
    <r>
      <rPr>
        <b/>
        <sz val="9"/>
        <color theme="1"/>
        <rFont val="Calibri"/>
        <family val="2"/>
        <scheme val="minor"/>
      </rPr>
      <t xml:space="preserve">DIFUSOR MCA. ANMM MOD. DCV-COI CUADRADO 12x12 DE 4 VÍAS CFM 400. </t>
    </r>
    <r>
      <rPr>
        <sz val="9"/>
        <color theme="1"/>
        <rFont val="Calibri"/>
        <family val="2"/>
        <scheme val="minor"/>
      </rPr>
      <t>INCLUYE: SUMINISTRO E INSTALACIÓN, DUCTERÍA Y TODO LO NECESARIO PARA SU CORRECTA INSTALACIÓN.</t>
    </r>
  </si>
  <si>
    <r>
      <rPr>
        <b/>
        <sz val="9"/>
        <color theme="1"/>
        <rFont val="Calibri"/>
        <family val="2"/>
        <scheme val="minor"/>
      </rPr>
      <t xml:space="preserve">REJILLA DE RETORNO 45° DE 1.6x0.50 M. </t>
    </r>
    <r>
      <rPr>
        <sz val="9"/>
        <color theme="1"/>
        <rFont val="Calibri"/>
        <family val="2"/>
        <scheme val="minor"/>
      </rPr>
      <t>INCLUYE: SUMINISTRO E INSTALACIÓN, DUCTERÍA Y TODO LO NECESARIO PARA SU CORRECTA INSTALACIÓN.</t>
    </r>
  </si>
  <si>
    <t>RECUBRIMIENTOS</t>
  </si>
  <si>
    <t>DESMANELAMIENTO Y SUSTITUCIÓN DE IMPERMEABILIZANTE  EN AZOTEA INCLUYE: RETIRO DE ESCOMBRO FUERA DE LA OBRA A TIRO LIBRE, LIMPIEZA, HERRAMIENTA, EQUIPO, MANO DE OBRA Y TODO LO NECESARIO PARA SU CORRECTA EJECUCION.</t>
  </si>
  <si>
    <t>RETIRO Y SUSTITUCIÓN DE REJILLA IRVING 2.05M X 4.7M INCLUYE: CARGA Y RETIRO DE ESCOMBRO FUERA DE LA OBRA A TIRO LIBRE, RESANES, MANIOBRAS, LIMPIEZA, HERRAMIENTA, EQUIPO, MANO DE OBRA Y TODO LO NECESARIO PARA SU CORRECTA EJECUCION. A) DE   1.80M X   0.60 M.</t>
  </si>
  <si>
    <t>DISTRIBUCION DE ALUMBRADO, EN PISO 3</t>
  </si>
  <si>
    <t>SUMINISTRO E INSTALACIÓN DE TABLERO DE DISTRIBUCION "TAB-AL-P3" DE 24  POLOS 2F, 3H 220/127V CON INTERRUPTOR PRINCIPAL DE 3X50 A, BARRA DE COBRE DE 100 AMP, TIPO EMPOTRAR TIPO NEMA 1 CON INTERRUPTORES DERIVADOS NECESARIOS PARA ALIMENTACION DE EQUIPOS INCLUYE: COLOCACIÓN, FIJACIÓN, PEINADO DE CABLES CON CINTURÓN PLÁSTICO, IDENTIFICACIÓN DE CIRCUITOS DERIVADOS, LIMPIEZA, MANO DE OBRA, HERRAMIENTA Y TODO LO NECESARIO PARA SU CORRECTA INSTALACIÓN. ( CONSIDERAR LOS 12 INTERRUPTORES DE 20 AMP QO120)</t>
  </si>
  <si>
    <t>SUMINISTRO E INSTALACION DE INTERRUPTOR TERMOAMAGNETICO, DE 3X50AMP, TIPO I-LINE</t>
  </si>
  <si>
    <t>SUMINISTRO E INSTALACION DE CABLE ARMADO TIPO MC-3 ENSAMBLADO EN FABRICA, DE 3H-4 AWG + 1H-6T,  CON AISLAMIENTO DE POLIETILENO DE CADENA CRUZADA XHHW-2, PARA 600V, AGRUPADOS CON UNA CINTA MYLAR CORRUGADA FORMANDO UN SUBCONJUNTO AL CUAL SE LE APLICA UNA ARMADURA ENGARGOLADA DE ALUMINIO SERIE 5000, MCA STABILOY O VIAKON</t>
  </si>
  <si>
    <t>SUMINISTRO E INSTALACION DE SOPORTE COMPUESTO POR:</t>
  </si>
  <si>
    <t xml:space="preserve">JGO </t>
  </si>
  <si>
    <t>1 PZA DE UNICANAL LISA DE 2CM DE ALTO POR 4 CM DE ANCHO POR 15CM DE LARGO</t>
  </si>
  <si>
    <t>1 PZA DE ABRAZADERA UNICANAL DE 1/2"</t>
  </si>
  <si>
    <t>2 PZA DE EXPANZOR TIPO Z DE 1/4"</t>
  </si>
  <si>
    <t>2 PZA DE TORNILLO ROSCA CORRIDA CABEZA HEZAGONAL DE 1/2 DE DIAM POR 2" DE LARGO</t>
  </si>
  <si>
    <t>SUMINISTRO E INSLATALACION DE LUMINARIA LED COMERCIAL PARA EMPOTRAR,  SDL-380M4L04840MV, 1 X 33.4W, MCA. SUPRA, SUMINISTRO E INSTALACIÓN DE UNIDAD DE ILUMINACION,  INCLUYE: CARGO DIRECTO POR EL COSTO DE MANO DE OBRA Y MATERIALES REQUERIDOS, FLETE A OBRA, ACARREO, ARMADO, MONTAJE, SOPORTES, ACCESORIOS, CONEXIÓN Y PRUEBA, LIMPIEZA Y RETIRO DE SOBRANTES FUERA DE OBRA, EQUIPO DE SEGURIDAD, INSTALACIONES ESPECIFICAS, DEPRECIACIÓN Y DEMÁS CARGOS DERIVADOS DEL USO DE EQUIPO Y HERRAMIENTA, EN CUALQUIER NIVEL</t>
  </si>
  <si>
    <t>SUMINSITRO E INSTALACION DE SPOT LED PARA EMPOTRAR, 15CM DIAMETRO, SPT15EE840MV, 1 X 15W, MCA SUPRA. SUMINISTRO E INSTALACIÓN DE UNIDAD DE ILUMINACION,  INCLUYE: CARGO DIRECTO POR EL COSTO DE MANO DE OBRA Y MATERIALES REQUERIDOS, FLETE A OBRA, ACARREO, ARMADO, MONTAJE, SOPORTES, ACCESORIOS, CONEXIÓN Y PRUEBA, LIMPIEZA Y RETIRO DE SOBRANTES FUERA DE OBRA, EQUIPO DE SEGURIDAD, INSTALACIONES ESPECIFICAS, DEPRECIACIÓN Y DEMÁS CARGOS DERIVADOS DEL USO DE EQUIPO Y HERRAMIENTA, EN CUALQUIER NIVEL</t>
  </si>
  <si>
    <t>SUMINISTRO E INSTALACION DE LUMINARIA LED COMERCIAL PARA EMPOTRAR, SDL-380M2L03840MV,  1 X 23W, MCA. SUPRA. SUMINISTRO E INSTALACIÓN DE UNIDAD DE ILUMINACION,  INCLUYE: CARGO DIRECTO POR EL COSTO DE MANO DE OBRA Y MATERIALES REQUERIDOS, FLETE A OBRA, ACARREO, ARMADO, MONTAJE, SOPORTES, ACCESORIOS, CONEXIÓN Y PRUEBA, LIMPIEZA Y RETIRO DE SOBRANTES FUERA DE OBRA, EQUIPO DE SEGURIDAD, INSTALACIONES ESPECIFICAS, DEPRECIACIÓN Y DEMÁS CARGOS DERIVADOS DEL USO DE EQUIPO Y HERRAMIENTA, EN CUALQUIER NIVEL</t>
  </si>
  <si>
    <t>SUMINISTRO E INSTALACION DE LUMINARIA LED COMERCIAL PARA EMPOTRAR,  SDL-380M2L02840MV, 1 X 15W, MCA. SUPRA. SUMINISTRO E INSTALACIÓN DE UNIDAD DE ILUMINACION,  INCLUYE: CARGO DIRECTO POR EL COSTO DE MANO DE OBRA Y MATERIALES REQUERIDOS, FLETE A OBRA, ACARREO, ARMADO, MONTAJE, SOPORTES, ACCESORIOS, CONEXIÓN Y PRUEBA, LIMPIEZA Y RETIRO DE SOBRANTES FUERA DE OBRA, EQUIPO DE SEGURIDAD, INSTALACIONES ESPECIFICAS, DEPRECIACIÓN Y DEMÁS CARGOS DERIVADOS DEL USO DE EQUIPO Y HERRAMIENTA, EN CUALQUIER NIVEL</t>
  </si>
  <si>
    <t>SUMINSTRO E INSTALACION DE SALIDA ELECTRICA DE LAMPARA DE TECHO CON TUBERIA CONDUIT PDG 3/4" . INCLUYE: SUMINISTRO DE MATERIAL CONEXIONES, CABLEADO CALIBRE 12 THHW, DUCTERIA, ENCINTADO, INSTALACION, CORTES, EQUIPO, COLOCACION, SOPORTERIA, RANURAS, RESANES, HERRAMIENTA, MANIOBRAS, FLETE, EQUIPO Y TODO LO NECESARIO PARA SU CORRECTA EJECUCION Y MANO DE OBRA. (CONSIDERAR 30 MTS POR SALIDA)</t>
  </si>
  <si>
    <t>SUMINISTRO E INSTALACION DE APAGADOR SENCILLO, 15A, 120-277V, COLOR BLANCO. MODELO RE153, MARCA LEVITON, LINEA  RENU.</t>
  </si>
  <si>
    <t>SUMINSTRO E INSTALACION DE SALIDA ELECTRICA DE APAGADOR SENCILLO DE PARED CON TUBERIA CONDUIT PDG 3/4" . INCLUYE: SUMINISTRO DE MATERIAL CONEXIONES, CABLEADO CALIBRE 12 THHW, DUCTERIA, ENCINTADO, INSTALACION, CORTES, EQUIPO, COLOCACION, SOPORTERIA, RANURAS, RESANES, HERRAMIENTA, MANIOBRAS, FLETE, EQUIPO Y TODO LO NECESARIO PARA SU CORRECTA EJECUCION Y MANO DE OBRA. (CONSIDERAR 30 MTS POR SALIDA)</t>
  </si>
  <si>
    <t>SUMINSTRO E INSTALACION DE SALIDA ELECTRICA DE APAGADOR DE TRES VIAS CON TUBERIA CONDUIT PDG 3/4" . INCLUYE: SUMINISTRO DE MATERIAL CONEXIONES, CABLEADO CALIBRE 12 THHW, DUCTERIA, ENCINTADO, INSTALACION, CORTES, EQUIPO, COLOCACION, SOPORTERIA, RANURAS, RESANES, HERRAMIENTA, MANIOBRAS, FLETE, EQUIPO Y TODO LO NECESARIO PARA SU CORRECTA EJECUCION Y MANO DE OBRA. (CONSIDERAR 30 MTS POR SALIDA)</t>
  </si>
  <si>
    <t>SUMINISTRO E INSTALACIÓN DE TABLERO DE DISTRIBUCION "TAB-CN-P3" DE 24  POLOS 2F, 3H 220/127V CON INTERRUPTOR PRINCIPAL DE 3X50 A, BARRA DE COBRE DE 100 AMP, TIPO EMPOTRAR TIPO NEMA 1 CON INTERRUPTORES DERIVADOS NECESARIOS PARA ALIMENTACION DE EQUIPOS INCLUYE: COLOCACIÓN, FIJACIÓN, PEINADO DE CABLES CON CINTURÓN PLÁSTICO, IDENTIFICACIÓN DE CIRCUITOS DERIVADOS, LIMPIEZA, MANO DE OBRA, HERRAMIENTA Y TODO LO NECESARIO PARA SU CORRECTA INSTALACIÓN. ( CONSIDERAR LOS 24 INTERRUPTORES DE 20 AMP QO120)</t>
  </si>
  <si>
    <t>SUMINSITRO E INSTALACION DE CABLE ARMADO TIPO MC-3 ENSAMBLADO EN FABRICA, DE 3H-4 AWG + 1H-6T,  CON AISLAMIENTO DE POLIETILENO DE CADENA CRUZADA XHHW-2, PARA 600V, AGRUPADOS CON UNA CINTA MYLAR CORRUGADA FORMANDO UN SUBCONJUNTO AL CUAL SE LE APLICA UNA ARMADURA ENGARGOLADA DE ALUMINIO SERIE 5000, MCA STABILOY O VIAKON</t>
  </si>
  <si>
    <t>SUMINISTRO E INSTALACIÓN DE TABLERO DE DISTRIBUCION "TAB-CR-P3" DE 24  POLOS 2F, 3H 220/127V CON INTERRUPTOR PRINCIPAL DE 3X70 A, BARRA DE COBRE DE 100 AMP, TIPO EMPOTRAR TIPO NEMA 1 CON INTERRUPTORES DERIVADOS NECESARIOS PARA ALIMENTACION DE EQUIPOS INCLUYE: COLOCACIÓN, FIJACIÓN, PEINADO DE CABLES CON CINTURÓN PLÁSTICO, IDENTIFICACIÓN DE CIRCUITOS DERIVADOS, LIMPIEZA, MANO DE OBRA, HERRAMIENTA Y TODO LO NECESARIO PARA SU CORRECTA INSTALACIÓN. ( CONSIDERAR LOS 24 INTERRUPTORES DE 20 AMP QO120)</t>
  </si>
  <si>
    <t>SUMINISTRO E INSTALACION DE INTERRUPTOR TERMOAMAGNETICO, DE 3X70AMP, TIPO I-LINE</t>
  </si>
  <si>
    <t>SUMINSITRO E INSTALACION DE CABLE ARMADO TIPO MC-3 ENSAMBLADO EN FABRICA, DE 3H-2 AWG + 1H-6T, CON AISLAMIENTO DE POLIETILENO DE CADENA CRUZADA XHHW-2, PARA 600V, AGRUPADOS CON UNA CINTA MYLAR CORRUGADA FORMANDO UN SUBCONJUNTO AL CUAL SE LE APLICA UNA ARMADURA ENGARGOLADA DE ALUMINIO SERIE 5000, MCA STABILOY O VIAKON</t>
  </si>
  <si>
    <t>M</t>
  </si>
  <si>
    <t>REGULADOR TRIFASICO DE 20 KVA, 220V, 3 FASES, 4 HILOS, CON BY PASS DE TRANSFERENCIA, CONTROL AUTOMATICO, MCA INDUSTRONIC</t>
  </si>
  <si>
    <t>INTERRUPTOR TERMOAMAGNETICO, DE 3X70AMP, TIPO I-LINE</t>
  </si>
  <si>
    <t>DISTRIBUCION ELECTRICA DE EQUIPOS DE HVAC, NIVEL 3 (DE GRAN CAPACIDAD) 2 EQUIPOS DE 20 TR C/U POR NIVEL</t>
  </si>
  <si>
    <t>DESCONECTADOR SIN PORTAFUSIBLES DE 3X100AMP, 220V.</t>
  </si>
  <si>
    <t>CABLE ARMADO TIPO MC-3 ENSAMBLADO EN FABRICA, DE 3H-2 AWG + 1H-2T,  CON AISLAMIENTO DE POLIETILENO DE CADENA CRUZADA XHHW-2, PARA 600V, AGRUPADOS CON UNA CINTA MYLAR CORRUGADA FORMANDO UN SUBCONJUNTO AL CUAL SE LE APLICA UNA ARMADURA ENGARGOLADA DE ALUMINIO SERIE 5000, MCA STABILOY O VIAKON</t>
  </si>
  <si>
    <t>1 PZA DE UNICANAL LISA DE 2CM DE ALTO POR 4 CM DE ANCHO POR 20 CM DE LARGO</t>
  </si>
  <si>
    <t xml:space="preserve">EQUIPO DE AIRE ACONDICIONADO (HVAC) F&amp;C </t>
  </si>
  <si>
    <t>DISTRIBUCION ELECTRICA DE EQUIPOS DE HVAC, NIVEL 3 (FAN AND COIL)</t>
  </si>
  <si>
    <t>SUMINISTRO E INSTALACIÓN DE TABLERO DE DISTRIBUCION "TAB-F&amp;C-PB" DE 24  POLOS 2F, 3H 220/127V CON INTERRUPTOR PRINCIPAL DE 3X50 A, BARRA DE COBRE DE 100 AMP, TIPO EMPOTRAR TIPO NEMA 1 CON INTERRUPTORES DERIVADOS NECESARIOS PARA ALIMENTACION DE EQUIPOS INCLUYE: COLOCACIÓN, FIJACIÓN, PEINADO DE CABLES CON CINTURÓN PLÁSTICO, IDENTIFICACIÓN DE CIRCUITOS DERIVADOS, LIMPIEZA, MANO DE OBRA, HERRAMIENTA Y TODO LO NECESARIO PARA SU CORRECTA INSTALACIÓN. ( CONSIDERAR LOS 24 INTERRUPTORES DE 20 AMP QO120)</t>
  </si>
  <si>
    <t xml:space="preserve">GABINETE HIMEL DE 15CM DE ANCHO POR 15CM DE ALTO Y 15 CM DE FONDO, CON RIEL EN DIN, PARA INTERRUPTOR TERMOMAGETICO DE 2X10, </t>
  </si>
  <si>
    <t>INTERRUPTOR TRMOMAGENTICO DE 2X20AMP, MCA SQUARE D</t>
  </si>
  <si>
    <t xml:space="preserve">SUMINISTRO E INSTALACIÓN DE CABLE DE COBRE TIPO THW-LS, CALIBRE # 10, 600 VOLTS, OPERACIÓN A 75/90°, COLOR NEGRO,  MARCA VIAKON O SIMILAR. </t>
  </si>
  <si>
    <t xml:space="preserve">SUMINISTRO E INSTALACIÓN DE CABLE DE COBRE TIPO THW-LS, CALIBRE # 10, 600 VOLTS, OPERACIÓN A 75/90°, COLOR VERDE,  MARCA VIAKON O SIMILAR. </t>
  </si>
  <si>
    <t>SUMINISTRO E INSTALACIÓN DE TUBO CONDUIT DE 21 MM. DE DIÁMETRO, PARED DELGADA GALVANIZADO DE 3.05 METROS DE LONGITUD. MCA. JUPITER O SIMILAR.</t>
  </si>
  <si>
    <t>TMO</t>
  </si>
  <si>
    <t xml:space="preserve">SUMINISTRO E INSTALACIÓN DE CODO CONDUIT PARED DELGADA DE 21 MM. DE DIÁMETRO GALVANIZADO. MCA. JUPITER O SIMILAR. </t>
  </si>
  <si>
    <t xml:space="preserve">SUMINISTRO E INSTALACIÓN DE COPLE CONDUIT DE 21 MM. DE DIÁMETRO, PARED DELGADA CON TORNILLO OPRESOR. MCA. JUPITER O SIMILAR. </t>
  </si>
  <si>
    <t xml:space="preserve">SUMINISTRO E INSTALACIÓN DE CAJA CUADRADA GALVANIZADA 4X4 DE 21 MM, CON TAPA.  MCA. RACO O SIMILAR. </t>
  </si>
  <si>
    <t xml:space="preserve">SUMINISTRO E INSTALACIÓN DE CONECTOR CONDUIT DE 21 MM. DE DIÁMETRO, PARED DELGADA. MCA. JUPITER O SIMILAR. </t>
  </si>
  <si>
    <t>1 PZA DE UNICANAL LISA DE 2CM DE ALTO POR 4 CM DE ANCHO POR 10 CM DE LARGO</t>
  </si>
  <si>
    <t>ELECTRICO, CIRCUITO PARARELO REDUNDANTE EN MEDIA TENSION</t>
  </si>
  <si>
    <t>SUMINISTRO E INSTALACION DE JUEGO DE TERMINAL CONTRACTIL EN FRIO PARA CALIBRE 2/0 AWG QT III, MCA 3M (JUEGO DE 3 PZAS).</t>
  </si>
  <si>
    <t>CORTACIRCUITO FUSIBLE DE 15KV, 200 AMP, CON FUSIBLE DE 100 AMP</t>
  </si>
  <si>
    <t>APARTARRAYOS TIPO AUTOVALVULAR DE 15 KV</t>
  </si>
  <si>
    <t>CRUCETA DE ACERO GALVANIZADO</t>
  </si>
  <si>
    <t>ALAMBDE DE COBRE DESNUDO CALIBRE 4 AWG</t>
  </si>
  <si>
    <t>KG</t>
  </si>
  <si>
    <t>TUBO CONDUIT GALVANIZADO PARED GRUESA DE 103MM</t>
  </si>
  <si>
    <t>TM</t>
  </si>
  <si>
    <t>CODO CONDUIT GALVANIZADO PERED GRUESA DE 103 MM</t>
  </si>
  <si>
    <t>COPLE CONDUIT GALVANIZADO PARED GRUESA DE 103 MM</t>
  </si>
  <si>
    <t>1 PZA DE UNICANAL LISA DE 4CM DE ALTO POR 4 CM DE ANCHO POR 30 CM DE LARGO</t>
  </si>
  <si>
    <t>1 PZA DE ABRAZADERA UNICANAL DE 4"</t>
  </si>
  <si>
    <t>2 PZA DE EXPANZOR TIPO Z DE 3/8"</t>
  </si>
  <si>
    <t>2 PZA DE TORNILLO ROSCA CORRIDA CABEZA HEZAGONAL DE 3/8 DE DIAM POR 2" DE LARGO</t>
  </si>
  <si>
    <t>SUMINISTRO E INSTALACION DE SECCIONADOR SF6  3V, 200A (2 DE ENTREDA Y 1 DE SALIDA PROTEGIDA),  2-PE,  TRIFÁSICO DE TRANSFERENCIA AUTOMÁTICA TIPO PEDESTAL DE OPERACIÓN Y RESTABLECIMIENTO AUTOMÁTICO PARA TENSIÓN DE 15KV,  APERTURA Y CIERRE CON CARGA, DE 3 VIAS, CARGA PROTEGIDA POR MEDIO DE PROTECCIÓN ELECTRÓNICA Y PROVISTO CON TERMINALES PARA RECIBIR CONECTADORES DE M. T. TIPO CODO. CFE VM000-51</t>
  </si>
  <si>
    <t xml:space="preserve">SUMINSTRO E INSTALACION DE BASE PARA SECCIONADOR TRIFASICO TIPO PEDESTAL CON REGISTRO DE MEDIA TENSION  TIPO 4 EN BANQUETA, REGISTRO DE MEDIA TENSION RMTB4, </t>
  </si>
  <si>
    <t>SUMINISTRO E INSTALACION DE CABLES DE POTENCIA MONOPOLARESDE,  15KV, CAL 2/0 AWG, AL, 100% N.A; AISLAMIENTO DE XLP, POLIETILENO DE CADENA CRUZADA, EN RETARDANTES A LAS ARBORESCENCIAS (RA), NRF-024.</t>
  </si>
  <si>
    <t>m</t>
  </si>
  <si>
    <t>SUMINISTRO E INSTALACION DE CABLE CONDUCLAD ACS DE ACERO CON RECUBRIMIENTO DE COBRE SOLDADO AL 30% DE CONDUCTIVIDAD. OSCURECIDO. IACS, ACS 7 # 4</t>
  </si>
  <si>
    <t>SUMINIOSTRO E INSTALACION DE CONJUNTO DE SOPORTERÍA PARA CABLE, FORMADO POR CORREDERA DE FIERRO GALVANIZADO, MÉNSULA DE FIERRO SOLERA 9.5 X 38 MM ACABADO GALVANIZADO Y FIERRO REDONDO DE 9.5 X 127 MM DOBLADO EN FRÍO CON ORILLAS REDONDEADAS SIN REBABAS, GALVANIZADO POR INMERSIÓN CALIENTE DESPUÉS DE MAQUINADO. NRF-023 HERRAJES Y ACCESORIOS</t>
  </si>
  <si>
    <t>jgo</t>
  </si>
  <si>
    <t xml:space="preserve">SUMINISTRO E INSTALACION DE CONETOR TIPO CODO, 200A, OCC, 15KV, </t>
  </si>
  <si>
    <t>pza</t>
  </si>
  <si>
    <t>INSERTO TIPO BUSHING, OCC, 200A, 15 KV, PARA OPERACIÓN SIN CARGA</t>
  </si>
  <si>
    <t>ADAPTADOR PARA ATERRIZAR LAS PANTALLAS 15KV, SISTEMAS DE 200A, PARA CABLE DE 2/0 AWG.  ANSI 386.</t>
  </si>
  <si>
    <t>CONECTADOR A COMPRESIÓN TIPO ZAPATA DE COBRE ELECTROLÍTICO ESTAÑADO, DE 1 PERFORACIONES.</t>
  </si>
  <si>
    <t>BANCO DE DUCTOS</t>
  </si>
  <si>
    <t>BANCO DE DUCTOS DE PADC PARA MEDIA TENSION BAJO ARROYO P3A PADC, NORMA CFE P3A, CON TUBO DE 101MM COMPUESTO POR:</t>
  </si>
  <si>
    <t xml:space="preserve">CORTE LINEA DOBLE EN ASFALTO Y CONCRETO </t>
  </si>
  <si>
    <t>ml</t>
  </si>
  <si>
    <t xml:space="preserve">ESCAVACION DE ZANJA PARA INSTALAR BANCO DE DUCTOS, DE 60 CMS DE ANCHO CON UNA PROFUNDIDAD HASTA 0.75 M, EN TERRENO TIPO II, ZONA C. </t>
  </si>
  <si>
    <t>m3</t>
  </si>
  <si>
    <t>RELLENO Y COMPACTACION CON MATERIAL PRODUCTO DE LA EXCAVACIÓN, AL 95% PROCTOR. 0.05 M DE ESPESOR.</t>
  </si>
  <si>
    <t>SUMINISTRO E INSTALACION DE DUCTO DE POLIETILENO DE ALTA DENSIDAD 101 MM DE DIAMETRO COLOR ROJO O ANARANJADO.</t>
  </si>
  <si>
    <t>SUMINISTRO E INSTALACIÓN DE ACOSTILLADO DE TUBERIA CON CNC COMPACTADO AL 90% PROCTOR, PRODUCTO DE LA EXCAVACIÓN.</t>
  </si>
  <si>
    <t>ENCOFRADO DE BANCO DE DUCTOS EN CONCRETO DE 200KG/CM2 CON UN PERALTE DE 10 CMS.</t>
  </si>
  <si>
    <t>SUMINISTRO E INSTALACION DE CINTA SEÑALIZADORA DE ADVERTENCIA 300MM CON LA LEYENDA "NO EXCAVE LINEA DE ALTA TENSION"</t>
  </si>
  <si>
    <t>RIEGO DE IMPREGNACION CON ASFALTO PARA PROTECCION  DE BASE HIDRAULICA.</t>
  </si>
  <si>
    <t>SUMINISTRO Y COLOCACION DE CARPETA ASFALTICA DE  5 CMS DE ESPESOR COMPACTADA INCLUYE RIEGO DE LIGA</t>
  </si>
  <si>
    <t>SUMINISTRO E INSTALACION DE REGISTRO PARA MEDIA TENSION TIPO 4 NORMA CFE-RMTBA, CON TAPA DE CONCRETO POLIMERICO</t>
  </si>
  <si>
    <t>ESCAVACION DE  1.2 DE ANCHO POR 1.2 DE LARGO POR 1.2 DE PROFUNDIDAD EN TERRENO TIPO 3, INCLUYE:  BASE DE ARENA RELLENO Y COMPACTACION.</t>
  </si>
  <si>
    <t>VARIOS</t>
  </si>
  <si>
    <r>
      <rPr>
        <b/>
        <sz val="9"/>
        <rFont val="Calibri"/>
        <family val="2"/>
        <scheme val="minor"/>
      </rPr>
      <t xml:space="preserve">LIMPIEZA FINAL DE OBRA AL TERMINO DE LOS TRABAJOS PARA LA ENTREGA, CONSIDERAR LA LIMPIEZA DURANTE EL PROCESO CONSTRUCTIVO. </t>
    </r>
    <r>
      <rPr>
        <sz val="9"/>
        <rFont val="Calibri"/>
        <family val="2"/>
        <scheme val="minor"/>
      </rPr>
      <t>INCLUYE. LIMPIEZA GENERAL, TIRO DE BASURA, ESCOMBRO, MATERIAL, SOBRANTE, DESPERDICIOS, ACARREOS, CARGA Y RETIRO FUERA DE LA OBRA,  MANO DE OBRA,  HERRAMIENTA, EQUIPO Y TODO LO NECESARIO PARA SU CORRECTA EJECUCION.</t>
    </r>
  </si>
  <si>
    <t>M2.</t>
  </si>
  <si>
    <t>ELABORACION DE PLANOS DE OBRA TERMINADA, EN ARCHIVO ELECTRONICO AUTOCAD 2016 E IMPRESO EN PAPEL TAMAÑO DOBLE CARTA PARA ENTREGAR A DIRECCION DE EDIFICACION Y DIRECCION DE PROYECTOS, Y CATALOGO FINAL DE LA OBRA SIN PRECIOS EN ELECTRONICO EXCEL E IMPRESO EN TAMAÑO CARTA A LA DIRECCION DE PROYECTOS, TODA LA PAPELERIA QUE SE ENTREGUE DEBERA ESTAR DEBIDAMENTE FIRMADA POR EL REPRESENTANTE LEGAL DE LA EMPRESA.</t>
  </si>
  <si>
    <t>JGO</t>
  </si>
  <si>
    <t>ESTRUCTURA</t>
  </si>
  <si>
    <r>
      <rPr>
        <b/>
        <sz val="9"/>
        <color rgb="FF000000"/>
        <rFont val="Calibri"/>
        <family val="2"/>
        <scheme val="minor"/>
      </rPr>
      <t>REPARACIÓN EN SITIO DE LOSA Y DE VIGA DE BORDE NORTE DEACUERDO A DICTAMEN ESTRUCTURAL</t>
    </r>
    <r>
      <rPr>
        <sz val="9"/>
        <color rgb="FF000000"/>
        <rFont val="Calibri"/>
        <family val="2"/>
        <scheme val="minor"/>
      </rPr>
      <t>: DEMOLICIÓN RESTOS DE CAPA CALCINADA EN NERVADURAS, POR MEDIOS MANUALES MARRO Y CINCEL O ROTOMARTILLO LIGERO, LIMPIEZA DE VARILLA, CON CARDA METALICA, SOPLETEAR A PRESION RESIDUOS DE POLVO, APLICAR RESINA EPOXICA PARA ADHERIR MORTERO DE REPARACIÓN ESTRUCTURAL SIKA TOP-122 O EQUIVALENTE EN CALIDAD Y ESPECIFICACIONES, DEJANDO FRAGUAR ENTRE FASES DE ACUERDO A LAS ESPECIFICACIONES DEL PRODUCTO, APLICACIÓN DE ZARPEO Y AFINE, ESPESOR VARIABLE ENTRE 5 Y 15 CMS.,  INCLUYE: EQUIPO, MATERIAL, MANO DE OBRA Y TODO LO NECESARIO PARA SU CORRECTA EJECUCIÓN.</t>
    </r>
  </si>
  <si>
    <r>
      <rPr>
        <b/>
        <sz val="9"/>
        <color rgb="FF000000"/>
        <rFont val="Calibri"/>
        <family val="2"/>
        <scheme val="minor"/>
      </rPr>
      <t>REPARACIÓN EN SITIO DE COLUMNAS Y CAPITELES DEACUERDO A DICTAMEN ESTRUCTURAL:</t>
    </r>
    <r>
      <rPr>
        <sz val="9"/>
        <color rgb="FF000000"/>
        <rFont val="Calibri"/>
        <family val="2"/>
        <scheme val="minor"/>
      </rPr>
      <t xml:space="preserve"> REPARACIÓN DE GRIETAS CON INYECIÓN DE RESINA EPOXICA SIKADUR-53 O EQUIVALENTE Y MORTERO SIKATOP-122 O EQUIVALENTE CON FIBRA DE POLICARBONATO SIKA CARBODUR S O EQUIVALENTE, DE ACUERDO A LAS ESPECIFICACIONES PARTICULARES DEL PRODUCTO,  EN LAS AREAS MAS DAÑADAS, INCLUYE: EQUIPO, MATERIAL, MANO DE OBRA Y TODO LO NECESARIO PARA SU CORRECTA EJECUCIÓN.</t>
    </r>
  </si>
  <si>
    <t>FECHA: 24-NOV-2020</t>
  </si>
  <si>
    <t>ANEXO E3</t>
  </si>
  <si>
    <t>2a JUNTA</t>
  </si>
  <si>
    <t>SINL-CPE-032-2020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</si>
</sst>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164" formatCode="&quot;$&quot;#,##0.00"/>
    <numFmt numFmtId="165" formatCode="_-&quot;$&quot;* #,##0.00_-;\-&quot;$&quot;* #,##0.00_-;_-&quot;$&quot;* &quot;-&quot;??_-;_-@"/>
    <numFmt numFmtId="166" formatCode="#,##0.0"/>
    <numFmt numFmtId="167" formatCode="General_)"/>
  </numFmts>
  <fonts count="31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Calibri"/>
      <family val="2"/>
    </font>
    <font>
      <sz val="10"/>
      <name val="Courier"/>
      <family val="3"/>
    </font>
    <font>
      <sz val="11"/>
      <color rgb="FF000000"/>
      <name val="Calibri"/>
      <family val="2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FFFF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FFFFFF"/>
      <name val="Calibri"/>
      <family val="2"/>
    </font>
    <font>
      <sz val="10"/>
      <color rgb="FF000000"/>
      <name val="Calibri"/>
      <family val="2"/>
    </font>
    <font>
      <b/>
      <sz val="9"/>
      <color rgb="FF000000"/>
      <name val="Calibri"/>
      <family val="2"/>
    </font>
    <font>
      <sz val="9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sz val="10"/>
      <name val="Arial"/>
      <family val="2"/>
    </font>
    <font>
      <sz val="9"/>
      <color indexed="8"/>
      <name val="Calibri"/>
      <family val="2"/>
      <scheme val="minor"/>
    </font>
    <font>
      <b/>
      <sz val="9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811981"/>
        <bgColor rgb="FF811981"/>
      </patternFill>
    </fill>
    <fill>
      <patternFill patternType="solid">
        <fgColor rgb="FFD9D9D9"/>
        <bgColor rgb="FFD9D9D9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D9D9D9"/>
      </patternFill>
    </fill>
    <fill>
      <patternFill patternType="solid">
        <fgColor rgb="FFFFC000"/>
        <bgColor rgb="FFFFC000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1" fillId="0" borderId="0" applyNumberFormat="0" applyFill="0" applyBorder="0" applyAlignment="0" applyProtection="0"/>
    <xf numFmtId="39" fontId="5" fillId="0" borderId="0"/>
    <xf numFmtId="0" fontId="6" fillId="0" borderId="0"/>
    <xf numFmtId="0" fontId="3" fillId="0" borderId="0"/>
    <xf numFmtId="44" fontId="15" fillId="0" borderId="0" applyFont="0" applyFill="0" applyBorder="0" applyAlignment="0" applyProtection="0"/>
    <xf numFmtId="0" fontId="2" fillId="0" borderId="0"/>
    <xf numFmtId="0" fontId="26" fillId="0" borderId="0"/>
    <xf numFmtId="39" fontId="5" fillId="0" borderId="0"/>
  </cellStyleXfs>
  <cellXfs count="222">
    <xf numFmtId="0" fontId="0" fillId="0" borderId="0" xfId="0"/>
    <xf numFmtId="39" fontId="10" fillId="0" borderId="0" xfId="2" applyFont="1" applyBorder="1" applyAlignment="1" applyProtection="1">
      <alignment horizontal="left" vertical="top"/>
    </xf>
    <xf numFmtId="0" fontId="0" fillId="0" borderId="0" xfId="0" applyFont="1" applyAlignment="1"/>
    <xf numFmtId="0" fontId="0" fillId="0" borderId="0" xfId="0" applyFont="1" applyAlignment="1">
      <alignment vertical="top"/>
    </xf>
    <xf numFmtId="0" fontId="8" fillId="3" borderId="0" xfId="0" applyFont="1" applyFill="1" applyAlignment="1">
      <alignment horizontal="left" vertical="top"/>
    </xf>
    <xf numFmtId="0" fontId="7" fillId="3" borderId="0" xfId="0" applyFont="1" applyFill="1" applyAlignment="1">
      <alignment horizontal="center" vertical="top"/>
    </xf>
    <xf numFmtId="4" fontId="7" fillId="3" borderId="0" xfId="0" applyNumberFormat="1" applyFont="1" applyFill="1" applyAlignment="1">
      <alignment vertical="top"/>
    </xf>
    <xf numFmtId="0" fontId="7" fillId="0" borderId="0" xfId="0" applyFont="1" applyAlignment="1"/>
    <xf numFmtId="0" fontId="7" fillId="0" borderId="0" xfId="0" applyFont="1" applyFill="1" applyBorder="1" applyAlignment="1">
      <alignment horizontal="center" vertical="top" wrapText="1"/>
    </xf>
    <xf numFmtId="0" fontId="13" fillId="2" borderId="0" xfId="0" applyFont="1" applyFill="1" applyBorder="1" applyAlignment="1">
      <alignment horizontal="left" vertical="top"/>
    </xf>
    <xf numFmtId="165" fontId="7" fillId="2" borderId="0" xfId="0" applyNumberFormat="1" applyFont="1" applyFill="1" applyBorder="1" applyAlignment="1">
      <alignment horizontal="right" vertical="top" wrapText="1"/>
    </xf>
    <xf numFmtId="4" fontId="7" fillId="2" borderId="0" xfId="0" applyNumberFormat="1" applyFont="1" applyFill="1" applyBorder="1" applyAlignment="1">
      <alignment vertical="top" wrapText="1"/>
    </xf>
    <xf numFmtId="0" fontId="8" fillId="3" borderId="0" xfId="3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center" vertical="top"/>
    </xf>
    <xf numFmtId="0" fontId="0" fillId="0" borderId="0" xfId="0" applyFont="1" applyAlignment="1">
      <alignment horizontal="justify" vertical="top"/>
    </xf>
    <xf numFmtId="165" fontId="7" fillId="0" borderId="0" xfId="0" applyNumberFormat="1" applyFont="1" applyFill="1" applyBorder="1" applyAlignment="1">
      <alignment horizontal="right" vertical="top" wrapText="1"/>
    </xf>
    <xf numFmtId="0" fontId="7" fillId="0" borderId="0" xfId="0" applyFont="1" applyFill="1" applyBorder="1" applyAlignment="1"/>
    <xf numFmtId="4" fontId="7" fillId="0" borderId="0" xfId="0" applyNumberFormat="1" applyFont="1" applyFill="1" applyBorder="1" applyAlignment="1">
      <alignment vertical="top"/>
    </xf>
    <xf numFmtId="4" fontId="7" fillId="0" borderId="0" xfId="0" applyNumberFormat="1" applyFont="1" applyFill="1" applyBorder="1" applyAlignment="1">
      <alignment vertical="top" wrapText="1"/>
    </xf>
    <xf numFmtId="0" fontId="0" fillId="0" borderId="0" xfId="0" applyFont="1" applyFill="1" applyAlignment="1"/>
    <xf numFmtId="0" fontId="7" fillId="2" borderId="0" xfId="0" applyFont="1" applyFill="1" applyBorder="1" applyAlignment="1">
      <alignment horizontal="center" vertical="top" wrapText="1"/>
    </xf>
    <xf numFmtId="0" fontId="8" fillId="3" borderId="0" xfId="3" applyFont="1" applyFill="1" applyAlignment="1">
      <alignment horizontal="left" vertical="top"/>
    </xf>
    <xf numFmtId="0" fontId="7" fillId="0" borderId="0" xfId="0" applyFont="1" applyAlignment="1">
      <alignment horizontal="center" vertical="top"/>
    </xf>
    <xf numFmtId="0" fontId="11" fillId="0" borderId="0" xfId="3" applyFont="1" applyAlignment="1">
      <alignment horizontal="left" vertical="top" wrapText="1"/>
    </xf>
    <xf numFmtId="0" fontId="16" fillId="0" borderId="0" xfId="0" applyFont="1" applyAlignment="1">
      <alignment vertical="top"/>
    </xf>
    <xf numFmtId="44" fontId="9" fillId="0" borderId="0" xfId="5" applyFont="1" applyAlignment="1">
      <alignment horizontal="right" vertical="top" wrapText="1"/>
    </xf>
    <xf numFmtId="165" fontId="9" fillId="0" borderId="0" xfId="0" applyNumberFormat="1" applyFont="1" applyAlignment="1">
      <alignment horizontal="right" vertical="top" wrapText="1"/>
    </xf>
    <xf numFmtId="0" fontId="8" fillId="0" borderId="0" xfId="3" applyFont="1" applyAlignment="1">
      <alignment horizontal="justify" vertical="top" wrapText="1"/>
    </xf>
    <xf numFmtId="0" fontId="7" fillId="0" borderId="0" xfId="3" applyFont="1" applyAlignment="1">
      <alignment horizontal="center" vertical="top" wrapText="1"/>
    </xf>
    <xf numFmtId="0" fontId="7" fillId="0" borderId="0" xfId="3" applyFont="1" applyAlignment="1">
      <alignment horizontal="justify" vertical="top" wrapText="1"/>
    </xf>
    <xf numFmtId="0" fontId="12" fillId="0" borderId="0" xfId="3" applyFont="1" applyAlignment="1">
      <alignment horizontal="left" vertical="top" wrapText="1"/>
    </xf>
    <xf numFmtId="0" fontId="11" fillId="0" borderId="0" xfId="3" applyFont="1" applyAlignment="1">
      <alignment horizontal="center" vertical="top" wrapText="1"/>
    </xf>
    <xf numFmtId="0" fontId="7" fillId="0" borderId="0" xfId="0" applyFont="1" applyAlignment="1">
      <alignment horizontal="justify" vertical="top" wrapText="1"/>
    </xf>
    <xf numFmtId="4" fontId="7" fillId="0" borderId="0" xfId="0" applyNumberFormat="1" applyFont="1" applyAlignment="1">
      <alignment horizontal="center" vertical="top"/>
    </xf>
    <xf numFmtId="0" fontId="9" fillId="0" borderId="0" xfId="0" applyFont="1" applyAlignment="1">
      <alignment horizontal="justify" vertical="top" wrapText="1"/>
    </xf>
    <xf numFmtId="0" fontId="7" fillId="0" borderId="0" xfId="0" applyFont="1" applyAlignment="1">
      <alignment horizontal="center" vertical="top" wrapText="1"/>
    </xf>
    <xf numFmtId="0" fontId="11" fillId="0" borderId="0" xfId="0" applyFont="1" applyAlignment="1">
      <alignment horizontal="justify" vertical="top" wrapText="1"/>
    </xf>
    <xf numFmtId="0" fontId="7" fillId="0" borderId="0" xfId="3" applyFont="1" applyAlignment="1">
      <alignment horizontal="left" vertical="top"/>
    </xf>
    <xf numFmtId="0" fontId="11" fillId="0" borderId="0" xfId="3" applyFont="1" applyAlignment="1">
      <alignment vertical="top" wrapText="1"/>
    </xf>
    <xf numFmtId="0" fontId="12" fillId="0" borderId="0" xfId="3" applyFont="1" applyAlignment="1">
      <alignment horizontal="left" vertical="center" wrapText="1"/>
    </xf>
    <xf numFmtId="0" fontId="11" fillId="0" borderId="0" xfId="3" applyFont="1" applyAlignment="1">
      <alignment horizontal="left" vertical="center" wrapText="1"/>
    </xf>
    <xf numFmtId="0" fontId="12" fillId="0" borderId="0" xfId="3" applyFont="1" applyFill="1" applyAlignment="1">
      <alignment horizontal="left" vertical="top" wrapText="1"/>
    </xf>
    <xf numFmtId="0" fontId="0" fillId="0" borderId="0" xfId="0" applyFont="1" applyAlignment="1">
      <alignment horizontal="right" vertical="top"/>
    </xf>
    <xf numFmtId="4" fontId="7" fillId="3" borderId="0" xfId="0" applyNumberFormat="1" applyFont="1" applyFill="1" applyAlignment="1">
      <alignment horizontal="right" vertical="top"/>
    </xf>
    <xf numFmtId="165" fontId="7" fillId="3" borderId="0" xfId="0" applyNumberFormat="1" applyFont="1" applyFill="1" applyAlignment="1">
      <alignment horizontal="right" vertical="top"/>
    </xf>
    <xf numFmtId="4" fontId="7" fillId="0" borderId="0" xfId="0" applyNumberFormat="1" applyFont="1" applyAlignment="1">
      <alignment horizontal="right" vertical="top"/>
    </xf>
    <xf numFmtId="165" fontId="7" fillId="0" borderId="0" xfId="0" applyNumberFormat="1" applyFont="1" applyFill="1" applyBorder="1" applyAlignment="1">
      <alignment horizontal="right" vertical="top"/>
    </xf>
    <xf numFmtId="44" fontId="7" fillId="0" borderId="0" xfId="5" applyFont="1" applyAlignment="1">
      <alignment horizontal="right" vertical="top"/>
    </xf>
    <xf numFmtId="4" fontId="7" fillId="2" borderId="0" xfId="0" applyNumberFormat="1" applyFont="1" applyFill="1" applyBorder="1" applyAlignment="1">
      <alignment horizontal="right" vertical="top" wrapText="1"/>
    </xf>
    <xf numFmtId="4" fontId="7" fillId="0" borderId="0" xfId="0" applyNumberFormat="1" applyFont="1" applyAlignment="1">
      <alignment horizontal="right" vertical="top" wrapText="1"/>
    </xf>
    <xf numFmtId="0" fontId="8" fillId="3" borderId="0" xfId="3" applyFont="1" applyFill="1" applyAlignment="1">
      <alignment horizontal="right" vertical="top"/>
    </xf>
    <xf numFmtId="4" fontId="7" fillId="0" borderId="0" xfId="3" applyNumberFormat="1" applyFont="1" applyAlignment="1">
      <alignment horizontal="right" vertical="top" wrapText="1"/>
    </xf>
    <xf numFmtId="44" fontId="9" fillId="0" borderId="0" xfId="5" applyFont="1" applyAlignment="1">
      <alignment horizontal="right" vertical="top"/>
    </xf>
    <xf numFmtId="44" fontId="7" fillId="0" borderId="0" xfId="5" applyFont="1" applyAlignment="1">
      <alignment horizontal="right" vertical="top" wrapText="1"/>
    </xf>
    <xf numFmtId="0" fontId="4" fillId="0" borderId="0" xfId="0" applyFont="1" applyFill="1" applyAlignment="1">
      <alignment vertical="center"/>
    </xf>
    <xf numFmtId="0" fontId="7" fillId="0" borderId="0" xfId="0" applyFont="1" applyAlignment="1">
      <alignment horizontal="justify" vertical="top"/>
    </xf>
    <xf numFmtId="164" fontId="9" fillId="0" borderId="0" xfId="0" applyNumberFormat="1" applyFont="1" applyAlignment="1">
      <alignment horizontal="right" vertical="top"/>
    </xf>
    <xf numFmtId="164" fontId="9" fillId="0" borderId="0" xfId="0" applyNumberFormat="1" applyFont="1" applyAlignment="1">
      <alignment horizontal="center" vertical="top"/>
    </xf>
    <xf numFmtId="0" fontId="7" fillId="0" borderId="0" xfId="0" applyFont="1" applyAlignment="1">
      <alignment vertical="top"/>
    </xf>
    <xf numFmtId="39" fontId="10" fillId="0" borderId="0" xfId="2" applyFont="1" applyBorder="1" applyAlignment="1" applyProtection="1">
      <alignment vertical="top"/>
    </xf>
    <xf numFmtId="39" fontId="10" fillId="0" borderId="0" xfId="2" applyFont="1" applyBorder="1" applyAlignment="1" applyProtection="1">
      <alignment horizontal="center" vertical="top"/>
    </xf>
    <xf numFmtId="39" fontId="10" fillId="0" borderId="0" xfId="2" applyFont="1" applyBorder="1" applyAlignment="1" applyProtection="1">
      <alignment horizontal="right" vertical="top"/>
    </xf>
    <xf numFmtId="4" fontId="10" fillId="0" borderId="1" xfId="0" applyNumberFormat="1" applyFont="1" applyBorder="1" applyAlignment="1">
      <alignment horizontal="right" vertical="top" wrapText="1"/>
    </xf>
    <xf numFmtId="0" fontId="10" fillId="0" borderId="0" xfId="0" applyFont="1" applyAlignment="1">
      <alignment horizontal="right" vertical="top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4" fontId="8" fillId="6" borderId="3" xfId="0" applyNumberFormat="1" applyFont="1" applyFill="1" applyBorder="1" applyAlignment="1">
      <alignment horizontal="center" vertical="center" wrapText="1"/>
    </xf>
    <xf numFmtId="165" fontId="8" fillId="6" borderId="3" xfId="0" applyNumberFormat="1" applyFont="1" applyFill="1" applyBorder="1" applyAlignment="1">
      <alignment horizontal="center" vertical="center" wrapText="1"/>
    </xf>
    <xf numFmtId="165" fontId="8" fillId="6" borderId="4" xfId="0" applyNumberFormat="1" applyFont="1" applyFill="1" applyBorder="1" applyAlignment="1">
      <alignment horizontal="center" vertical="center" wrapText="1"/>
    </xf>
    <xf numFmtId="0" fontId="19" fillId="0" borderId="0" xfId="6" applyFont="1" applyAlignment="1">
      <alignment horizontal="center" vertical="center" wrapText="1"/>
    </xf>
    <xf numFmtId="165" fontId="10" fillId="0" borderId="0" xfId="0" applyNumberFormat="1" applyFont="1" applyAlignment="1">
      <alignment horizontal="left" vertical="top" wrapText="1"/>
    </xf>
    <xf numFmtId="39" fontId="10" fillId="0" borderId="0" xfId="2" applyFont="1" applyBorder="1" applyAlignment="1" applyProtection="1">
      <alignment horizontal="left" vertical="top" wrapText="1"/>
      <protection locked="0"/>
    </xf>
    <xf numFmtId="39" fontId="10" fillId="0" borderId="0" xfId="0" applyNumberFormat="1" applyFont="1" applyAlignment="1">
      <alignment horizontal="center" vertical="top" wrapText="1"/>
    </xf>
    <xf numFmtId="4" fontId="10" fillId="0" borderId="1" xfId="0" applyNumberFormat="1" applyFont="1" applyBorder="1" applyAlignment="1">
      <alignment horizontal="center" vertical="top"/>
    </xf>
    <xf numFmtId="165" fontId="7" fillId="0" borderId="0" xfId="0" applyNumberFormat="1" applyFont="1" applyFill="1" applyBorder="1" applyAlignment="1">
      <alignment horizontal="center" vertical="top" wrapText="1"/>
    </xf>
    <xf numFmtId="165" fontId="7" fillId="2" borderId="0" xfId="0" applyNumberFormat="1" applyFont="1" applyFill="1" applyBorder="1" applyAlignment="1">
      <alignment horizontal="center" vertical="top" wrapText="1"/>
    </xf>
    <xf numFmtId="44" fontId="0" fillId="0" borderId="0" xfId="5" applyFont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right" vertical="center" wrapText="1"/>
    </xf>
    <xf numFmtId="165" fontId="8" fillId="0" borderId="0" xfId="0" applyNumberFormat="1" applyFont="1" applyFill="1" applyBorder="1" applyAlignment="1">
      <alignment horizontal="right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5" fontId="8" fillId="0" borderId="0" xfId="0" applyNumberFormat="1" applyFont="1" applyFill="1" applyBorder="1" applyAlignment="1">
      <alignment horizontal="center" vertical="top" wrapText="1"/>
    </xf>
    <xf numFmtId="4" fontId="7" fillId="0" borderId="0" xfId="3" applyNumberFormat="1" applyFont="1" applyAlignment="1">
      <alignment horizontal="right" vertical="top"/>
    </xf>
    <xf numFmtId="0" fontId="7" fillId="0" borderId="0" xfId="3" applyFont="1" applyFill="1" applyBorder="1" applyAlignment="1">
      <alignment horizontal="center" vertical="top"/>
    </xf>
    <xf numFmtId="4" fontId="7" fillId="0" borderId="0" xfId="3" applyNumberFormat="1" applyFont="1" applyFill="1" applyBorder="1" applyAlignment="1">
      <alignment horizontal="right" vertical="top"/>
    </xf>
    <xf numFmtId="0" fontId="7" fillId="0" borderId="0" xfId="3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justify" vertical="top" wrapText="1"/>
    </xf>
    <xf numFmtId="0" fontId="13" fillId="2" borderId="0" xfId="3" applyFont="1" applyFill="1" applyBorder="1" applyAlignment="1">
      <alignment horizontal="left" vertical="top"/>
    </xf>
    <xf numFmtId="0" fontId="13" fillId="2" borderId="0" xfId="3" applyFont="1" applyFill="1" applyBorder="1" applyAlignment="1">
      <alignment horizontal="right" vertical="top"/>
    </xf>
    <xf numFmtId="44" fontId="9" fillId="0" borderId="0" xfId="5" applyFont="1" applyFill="1" applyBorder="1" applyAlignment="1">
      <alignment horizontal="right" vertical="top"/>
    </xf>
    <xf numFmtId="44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right" vertical="top"/>
    </xf>
    <xf numFmtId="39" fontId="10" fillId="0" borderId="0" xfId="2" applyFont="1" applyBorder="1" applyAlignment="1" applyProtection="1">
      <alignment horizontal="center" vertical="top" wrapText="1"/>
    </xf>
    <xf numFmtId="0" fontId="13" fillId="2" borderId="0" xfId="0" applyFont="1" applyFill="1" applyBorder="1" applyAlignment="1">
      <alignment horizontal="center" vertical="top"/>
    </xf>
    <xf numFmtId="0" fontId="8" fillId="3" borderId="0" xfId="0" applyFont="1" applyFill="1" applyAlignment="1">
      <alignment horizontal="center" vertical="top"/>
    </xf>
    <xf numFmtId="0" fontId="13" fillId="2" borderId="0" xfId="3" applyFont="1" applyFill="1" applyBorder="1" applyAlignment="1">
      <alignment horizontal="center" vertical="top"/>
    </xf>
    <xf numFmtId="0" fontId="8" fillId="3" borderId="0" xfId="3" applyFont="1" applyFill="1" applyAlignment="1">
      <alignment horizontal="center" vertical="top"/>
    </xf>
    <xf numFmtId="4" fontId="7" fillId="0" borderId="0" xfId="0" applyNumberFormat="1" applyFont="1" applyAlignment="1">
      <alignment vertical="top"/>
    </xf>
    <xf numFmtId="4" fontId="10" fillId="0" borderId="0" xfId="2" applyNumberFormat="1" applyFont="1" applyBorder="1" applyAlignment="1" applyProtection="1">
      <alignment vertical="top"/>
    </xf>
    <xf numFmtId="4" fontId="13" fillId="2" borderId="0" xfId="3" applyNumberFormat="1" applyFont="1" applyFill="1" applyBorder="1" applyAlignment="1">
      <alignment horizontal="right" vertical="top"/>
    </xf>
    <xf numFmtId="4" fontId="7" fillId="0" borderId="0" xfId="3" applyNumberFormat="1" applyFont="1" applyFill="1" applyBorder="1" applyAlignment="1">
      <alignment horizontal="right" vertical="top" wrapText="1"/>
    </xf>
    <xf numFmtId="4" fontId="8" fillId="3" borderId="0" xfId="3" applyNumberFormat="1" applyFont="1" applyFill="1" applyAlignment="1">
      <alignment horizontal="right" vertical="top"/>
    </xf>
    <xf numFmtId="4" fontId="11" fillId="0" borderId="0" xfId="3" applyNumberFormat="1" applyFont="1" applyAlignment="1">
      <alignment horizontal="right" vertical="top" wrapText="1"/>
    </xf>
    <xf numFmtId="4" fontId="0" fillId="0" borderId="0" xfId="0" applyNumberFormat="1" applyFont="1" applyAlignment="1">
      <alignment horizontal="right" vertical="top"/>
    </xf>
    <xf numFmtId="0" fontId="11" fillId="0" borderId="0" xfId="3" applyFont="1" applyAlignment="1">
      <alignment horizontal="justify" vertical="top" wrapText="1"/>
    </xf>
    <xf numFmtId="0" fontId="7" fillId="7" borderId="0" xfId="0" applyFont="1" applyFill="1" applyBorder="1" applyAlignment="1"/>
    <xf numFmtId="0" fontId="20" fillId="2" borderId="0" xfId="0" applyFont="1" applyFill="1" applyBorder="1" applyAlignment="1">
      <alignment horizontal="left" vertical="top"/>
    </xf>
    <xf numFmtId="0" fontId="20" fillId="2" borderId="0" xfId="3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center" vertical="top" wrapText="1"/>
    </xf>
    <xf numFmtId="4" fontId="4" fillId="2" borderId="0" xfId="0" applyNumberFormat="1" applyFont="1" applyFill="1" applyBorder="1" applyAlignment="1">
      <alignment horizontal="center" vertical="top" wrapText="1"/>
    </xf>
    <xf numFmtId="165" fontId="21" fillId="2" borderId="0" xfId="0" applyNumberFormat="1" applyFont="1" applyFill="1" applyBorder="1" applyAlignment="1">
      <alignment horizontal="right" vertical="top" wrapText="1"/>
    </xf>
    <xf numFmtId="4" fontId="21" fillId="2" borderId="0" xfId="0" applyNumberFormat="1" applyFont="1" applyFill="1" applyBorder="1" applyAlignment="1">
      <alignment vertical="top" wrapText="1"/>
    </xf>
    <xf numFmtId="44" fontId="21" fillId="2" borderId="0" xfId="5" applyFont="1" applyFill="1" applyBorder="1" applyAlignment="1">
      <alignment horizontal="center" vertical="top" wrapText="1"/>
    </xf>
    <xf numFmtId="0" fontId="6" fillId="4" borderId="0" xfId="3" applyFill="1" applyBorder="1" applyAlignment="1">
      <alignment horizontal="center" vertical="top"/>
    </xf>
    <xf numFmtId="0" fontId="22" fillId="5" borderId="0" xfId="3" applyFont="1" applyFill="1" applyBorder="1" applyAlignment="1">
      <alignment horizontal="left" vertical="top"/>
    </xf>
    <xf numFmtId="0" fontId="4" fillId="5" borderId="0" xfId="3" applyFont="1" applyFill="1" applyBorder="1" applyAlignment="1">
      <alignment horizontal="center" vertical="top"/>
    </xf>
    <xf numFmtId="4" fontId="4" fillId="5" borderId="0" xfId="3" applyNumberFormat="1" applyFont="1" applyFill="1" applyBorder="1" applyAlignment="1">
      <alignment horizontal="center" vertical="top"/>
    </xf>
    <xf numFmtId="0" fontId="0" fillId="4" borderId="0" xfId="0" applyFont="1" applyFill="1" applyAlignment="1">
      <alignment vertical="top"/>
    </xf>
    <xf numFmtId="44" fontId="0" fillId="4" borderId="0" xfId="5" applyFont="1" applyFill="1" applyAlignment="1">
      <alignment vertical="top"/>
    </xf>
    <xf numFmtId="0" fontId="6" fillId="0" borderId="0" xfId="3" applyFill="1" applyBorder="1" applyAlignment="1">
      <alignment horizontal="center" vertical="top"/>
    </xf>
    <xf numFmtId="0" fontId="4" fillId="0" borderId="0" xfId="4" applyFont="1" applyFill="1" applyBorder="1" applyAlignment="1">
      <alignment horizontal="justify" vertical="top" wrapText="1"/>
    </xf>
    <xf numFmtId="0" fontId="4" fillId="0" borderId="0" xfId="3" applyFont="1" applyFill="1" applyBorder="1" applyAlignment="1">
      <alignment horizontal="center" vertical="top"/>
    </xf>
    <xf numFmtId="4" fontId="4" fillId="0" borderId="0" xfId="3" applyNumberFormat="1" applyFont="1" applyFill="1" applyBorder="1" applyAlignment="1">
      <alignment horizontal="center" vertical="top"/>
    </xf>
    <xf numFmtId="0" fontId="0" fillId="0" borderId="0" xfId="0" applyFont="1" applyFill="1" applyBorder="1" applyAlignment="1">
      <alignment vertical="top"/>
    </xf>
    <xf numFmtId="44" fontId="7" fillId="0" borderId="0" xfId="5" applyFont="1" applyFill="1" applyBorder="1" applyAlignment="1">
      <alignment horizontal="center" vertical="top" wrapText="1"/>
    </xf>
    <xf numFmtId="0" fontId="4" fillId="0" borderId="0" xfId="3" applyFont="1" applyAlignment="1">
      <alignment vertical="top" wrapText="1"/>
    </xf>
    <xf numFmtId="0" fontId="4" fillId="0" borderId="0" xfId="3" applyFont="1" applyAlignment="1">
      <alignment horizontal="center" vertical="top" wrapText="1"/>
    </xf>
    <xf numFmtId="4" fontId="4" fillId="0" borderId="0" xfId="3" applyNumberFormat="1" applyFont="1" applyAlignment="1">
      <alignment horizontal="center" vertical="top" wrapText="1"/>
    </xf>
    <xf numFmtId="0" fontId="4" fillId="0" borderId="0" xfId="3" applyFont="1" applyAlignment="1">
      <alignment horizontal="justify" vertical="top" wrapText="1"/>
    </xf>
    <xf numFmtId="0" fontId="11" fillId="0" borderId="0" xfId="3" applyFont="1" applyFill="1" applyBorder="1" applyAlignment="1">
      <alignment horizontal="center" vertical="top"/>
    </xf>
    <xf numFmtId="4" fontId="4" fillId="0" borderId="0" xfId="3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justify" vertical="top" wrapText="1"/>
    </xf>
    <xf numFmtId="0" fontId="4" fillId="0" borderId="0" xfId="3" applyFont="1" applyFill="1" applyBorder="1" applyAlignment="1">
      <alignment horizontal="justify" vertical="top" wrapText="1"/>
    </xf>
    <xf numFmtId="0" fontId="4" fillId="0" borderId="0" xfId="3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/>
    </xf>
    <xf numFmtId="0" fontId="11" fillId="0" borderId="0" xfId="3" applyFont="1" applyFill="1" applyBorder="1" applyAlignment="1">
      <alignment vertical="top" wrapText="1"/>
    </xf>
    <xf numFmtId="44" fontId="8" fillId="3" borderId="0" xfId="5" applyFont="1" applyFill="1" applyBorder="1" applyAlignment="1">
      <alignment horizontal="left" vertical="top"/>
    </xf>
    <xf numFmtId="0" fontId="23" fillId="0" borderId="0" xfId="3" applyFont="1" applyFill="1" applyBorder="1" applyAlignment="1">
      <alignment vertical="top" wrapText="1"/>
    </xf>
    <xf numFmtId="0" fontId="4" fillId="0" borderId="0" xfId="3" applyFont="1" applyFill="1" applyBorder="1" applyAlignment="1">
      <alignment horizontal="left" vertical="top" wrapText="1"/>
    </xf>
    <xf numFmtId="0" fontId="20" fillId="2" borderId="0" xfId="3" applyFont="1" applyFill="1" applyAlignment="1">
      <alignment horizontal="left" vertical="top"/>
    </xf>
    <xf numFmtId="44" fontId="20" fillId="2" borderId="0" xfId="5" applyFont="1" applyFill="1" applyAlignment="1">
      <alignment horizontal="left" vertical="top"/>
    </xf>
    <xf numFmtId="0" fontId="22" fillId="3" borderId="0" xfId="3" applyFont="1" applyFill="1" applyAlignment="1">
      <alignment horizontal="left" vertical="top"/>
    </xf>
    <xf numFmtId="44" fontId="22" fillId="3" borderId="0" xfId="5" applyFont="1" applyFill="1" applyAlignment="1">
      <alignment horizontal="left" vertical="top"/>
    </xf>
    <xf numFmtId="0" fontId="0" fillId="0" borderId="0" xfId="0" applyFont="1" applyFill="1" applyBorder="1" applyAlignment="1">
      <alignment horizontal="center" vertical="top"/>
    </xf>
    <xf numFmtId="4" fontId="4" fillId="2" borderId="0" xfId="3" applyNumberFormat="1" applyFont="1" applyFill="1" applyAlignment="1">
      <alignment horizontal="center" vertical="top" wrapText="1"/>
    </xf>
    <xf numFmtId="0" fontId="4" fillId="2" borderId="0" xfId="3" applyFont="1" applyFill="1" applyAlignment="1">
      <alignment horizontal="center" vertical="top" wrapText="1"/>
    </xf>
    <xf numFmtId="44" fontId="4" fillId="2" borderId="0" xfId="5" applyFont="1" applyFill="1" applyAlignment="1">
      <alignment horizontal="center" vertical="top" wrapText="1"/>
    </xf>
    <xf numFmtId="0" fontId="4" fillId="3" borderId="0" xfId="3" applyFont="1" applyFill="1" applyAlignment="1">
      <alignment horizontal="center" vertical="top"/>
    </xf>
    <xf numFmtId="4" fontId="4" fillId="3" borderId="0" xfId="3" applyNumberFormat="1" applyFont="1" applyFill="1" applyAlignment="1">
      <alignment horizontal="center" vertical="top"/>
    </xf>
    <xf numFmtId="0" fontId="0" fillId="0" borderId="0" xfId="0" applyAlignment="1">
      <alignment vertical="top"/>
    </xf>
    <xf numFmtId="4" fontId="4" fillId="2" borderId="0" xfId="0" applyNumberFormat="1" applyFont="1" applyFill="1" applyBorder="1" applyAlignment="1">
      <alignment horizontal="right" vertical="top" wrapText="1"/>
    </xf>
    <xf numFmtId="0" fontId="24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/>
    </xf>
    <xf numFmtId="0" fontId="7" fillId="0" borderId="0" xfId="0" applyFont="1" applyBorder="1" applyAlignment="1">
      <alignment horizontal="justify" vertical="top" wrapText="1"/>
    </xf>
    <xf numFmtId="0" fontId="7" fillId="0" borderId="0" xfId="0" applyFont="1" applyBorder="1" applyAlignment="1">
      <alignment horizontal="center" vertical="top"/>
    </xf>
    <xf numFmtId="4" fontId="7" fillId="0" borderId="0" xfId="0" applyNumberFormat="1" applyFont="1" applyBorder="1" applyAlignment="1">
      <alignment horizontal="right" vertical="top"/>
    </xf>
    <xf numFmtId="165" fontId="7" fillId="0" borderId="0" xfId="0" applyNumberFormat="1" applyFont="1" applyFill="1" applyBorder="1" applyAlignment="1">
      <alignment vertical="top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/>
    </xf>
    <xf numFmtId="0" fontId="9" fillId="0" borderId="0" xfId="0" applyFont="1" applyBorder="1" applyAlignment="1">
      <alignment horizontal="justify" vertical="top" wrapText="1"/>
    </xf>
    <xf numFmtId="0" fontId="7" fillId="0" borderId="0" xfId="0" applyFont="1" applyBorder="1" applyAlignment="1">
      <alignment horizontal="center" vertical="top" wrapText="1"/>
    </xf>
    <xf numFmtId="4" fontId="7" fillId="0" borderId="0" xfId="0" applyNumberFormat="1" applyFont="1" applyBorder="1" applyAlignment="1">
      <alignment horizontal="right" vertical="top" wrapText="1"/>
    </xf>
    <xf numFmtId="0" fontId="11" fillId="0" borderId="0" xfId="0" applyFont="1" applyBorder="1" applyAlignment="1">
      <alignment horizontal="justify" vertical="top" wrapText="1"/>
    </xf>
    <xf numFmtId="0" fontId="11" fillId="0" borderId="0" xfId="0" applyFont="1" applyBorder="1" applyAlignment="1">
      <alignment vertical="top" wrapText="1"/>
    </xf>
    <xf numFmtId="0" fontId="7" fillId="0" borderId="0" xfId="3" applyFont="1" applyBorder="1" applyAlignment="1">
      <alignment horizontal="center" vertical="top"/>
    </xf>
    <xf numFmtId="4" fontId="7" fillId="0" borderId="0" xfId="3" applyNumberFormat="1" applyFont="1" applyBorder="1" applyAlignment="1">
      <alignment horizontal="right" vertical="top"/>
    </xf>
    <xf numFmtId="0" fontId="8" fillId="0" borderId="0" xfId="3" applyFont="1" applyFill="1" applyBorder="1" applyAlignment="1">
      <alignment horizontal="left" vertical="top"/>
    </xf>
    <xf numFmtId="44" fontId="8" fillId="0" borderId="0" xfId="5" applyFont="1" applyFill="1" applyBorder="1" applyAlignment="1">
      <alignment horizontal="left" vertical="top"/>
    </xf>
    <xf numFmtId="0" fontId="11" fillId="0" borderId="0" xfId="0" applyFont="1" applyBorder="1" applyAlignment="1">
      <alignment horizontal="center" vertical="top"/>
    </xf>
    <xf numFmtId="4" fontId="4" fillId="0" borderId="0" xfId="3" applyNumberFormat="1" applyFont="1" applyFill="1" applyBorder="1" applyAlignment="1">
      <alignment horizontal="right" vertical="top"/>
    </xf>
    <xf numFmtId="44" fontId="0" fillId="0" borderId="0" xfId="5" applyFont="1" applyFill="1" applyBorder="1" applyAlignment="1">
      <alignment vertical="top"/>
    </xf>
    <xf numFmtId="4" fontId="4" fillId="0" borderId="0" xfId="3" applyNumberFormat="1" applyFont="1" applyFill="1" applyBorder="1" applyAlignment="1">
      <alignment horizontal="right" vertical="top" wrapText="1"/>
    </xf>
    <xf numFmtId="0" fontId="12" fillId="8" borderId="0" xfId="1" applyFont="1" applyFill="1" applyBorder="1" applyAlignment="1">
      <alignment vertical="top" wrapText="1"/>
    </xf>
    <xf numFmtId="44" fontId="12" fillId="8" borderId="0" xfId="5" applyFont="1" applyFill="1" applyBorder="1" applyAlignment="1">
      <alignment vertical="top" wrapText="1"/>
    </xf>
    <xf numFmtId="0" fontId="25" fillId="0" borderId="0" xfId="0" applyFont="1" applyFill="1" applyBorder="1" applyAlignment="1">
      <alignment vertical="top"/>
    </xf>
    <xf numFmtId="0" fontId="11" fillId="0" borderId="0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center" vertical="top"/>
    </xf>
    <xf numFmtId="0" fontId="21" fillId="0" borderId="0" xfId="3" applyFont="1" applyFill="1" applyBorder="1" applyAlignment="1">
      <alignment horizontal="center" vertical="top" wrapText="1"/>
    </xf>
    <xf numFmtId="0" fontId="11" fillId="0" borderId="0" xfId="1" applyFont="1" applyFill="1" applyBorder="1" applyAlignment="1">
      <alignment horizontal="center" vertical="top"/>
    </xf>
    <xf numFmtId="0" fontId="7" fillId="0" borderId="0" xfId="0" applyFont="1" applyFill="1" applyAlignment="1">
      <alignment horizontal="justify" vertical="top" wrapText="1"/>
    </xf>
    <xf numFmtId="0" fontId="7" fillId="0" borderId="0" xfId="0" applyFont="1" applyFill="1" applyAlignment="1">
      <alignment horizontal="center" vertical="top"/>
    </xf>
    <xf numFmtId="4" fontId="7" fillId="0" borderId="0" xfId="0" applyNumberFormat="1" applyFont="1" applyFill="1" applyAlignment="1">
      <alignment horizontal="right" vertical="top"/>
    </xf>
    <xf numFmtId="44" fontId="7" fillId="0" borderId="0" xfId="5" applyFont="1" applyFill="1" applyAlignment="1">
      <alignment horizontal="right" vertical="top"/>
    </xf>
    <xf numFmtId="0" fontId="11" fillId="0" borderId="0" xfId="0" applyFont="1" applyFill="1" applyBorder="1" applyAlignment="1">
      <alignment horizontal="center" vertical="top" wrapText="1"/>
    </xf>
    <xf numFmtId="166" fontId="9" fillId="0" borderId="0" xfId="7" applyNumberFormat="1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justify" vertical="justify" wrapText="1"/>
    </xf>
    <xf numFmtId="0" fontId="27" fillId="0" borderId="0" xfId="0" applyFont="1" applyFill="1" applyBorder="1" applyAlignment="1">
      <alignment horizontal="center" vertical="top" wrapText="1"/>
    </xf>
    <xf numFmtId="4" fontId="9" fillId="0" borderId="0" xfId="0" applyNumberFormat="1" applyFont="1" applyFill="1" applyBorder="1" applyAlignment="1">
      <alignment vertical="top" wrapText="1"/>
    </xf>
    <xf numFmtId="44" fontId="9" fillId="0" borderId="0" xfId="5" applyFont="1" applyFill="1" applyBorder="1" applyAlignment="1" applyProtection="1">
      <alignment horizontal="right" vertical="top" wrapText="1"/>
    </xf>
    <xf numFmtId="0" fontId="28" fillId="0" borderId="0" xfId="0" applyFont="1" applyFill="1" applyBorder="1" applyAlignment="1" applyProtection="1">
      <alignment horizontal="right" vertical="top" wrapText="1"/>
    </xf>
    <xf numFmtId="0" fontId="0" fillId="0" borderId="0" xfId="0" applyFill="1" applyBorder="1" applyAlignment="1">
      <alignment vertical="top" wrapText="1"/>
    </xf>
    <xf numFmtId="0" fontId="29" fillId="0" borderId="0" xfId="0" applyFont="1" applyAlignment="1">
      <alignment vertical="top" wrapText="1"/>
    </xf>
    <xf numFmtId="1" fontId="12" fillId="0" borderId="0" xfId="0" applyNumberFormat="1" applyFont="1" applyFill="1" applyBorder="1" applyAlignment="1">
      <alignment horizontal="center" vertical="top" wrapText="1"/>
    </xf>
    <xf numFmtId="4" fontId="9" fillId="0" borderId="0" xfId="7" applyNumberFormat="1" applyFont="1" applyFill="1" applyBorder="1" applyAlignment="1">
      <alignment horizontal="justify" vertical="top" wrapText="1"/>
    </xf>
    <xf numFmtId="4" fontId="9" fillId="0" borderId="0" xfId="0" applyNumberFormat="1" applyFont="1" applyFill="1" applyBorder="1" applyAlignment="1">
      <alignment horizontal="center" vertical="top" wrapText="1"/>
    </xf>
    <xf numFmtId="165" fontId="7" fillId="0" borderId="0" xfId="0" applyNumberFormat="1" applyFont="1" applyFill="1" applyBorder="1" applyAlignment="1">
      <alignment horizontal="center" vertical="center" wrapText="1"/>
    </xf>
    <xf numFmtId="4" fontId="9" fillId="0" borderId="0" xfId="7" applyNumberFormat="1" applyFont="1" applyFill="1" applyBorder="1" applyAlignment="1">
      <alignment horizontal="justify" vertical="justify" wrapText="1"/>
    </xf>
    <xf numFmtId="167" fontId="10" fillId="0" borderId="0" xfId="8" applyNumberFormat="1" applyFont="1" applyFill="1" applyBorder="1" applyAlignment="1" applyProtection="1">
      <alignment horizontal="justify" vertical="top" wrapText="1"/>
    </xf>
    <xf numFmtId="4" fontId="11" fillId="0" borderId="0" xfId="0" applyNumberFormat="1" applyFont="1" applyFill="1" applyBorder="1" applyAlignment="1">
      <alignment horizontal="center" vertical="top" wrapText="1"/>
    </xf>
    <xf numFmtId="44" fontId="11" fillId="0" borderId="0" xfId="5" applyFont="1" applyFill="1" applyBorder="1" applyAlignment="1">
      <alignment horizontal="right" vertical="top" wrapText="1"/>
    </xf>
    <xf numFmtId="4" fontId="30" fillId="0" borderId="0" xfId="0" applyNumberFormat="1" applyFont="1" applyFill="1" applyBorder="1" applyAlignment="1">
      <alignment vertical="top" wrapText="1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justify" vertical="top"/>
    </xf>
    <xf numFmtId="4" fontId="11" fillId="0" borderId="0" xfId="3" applyNumberFormat="1" applyFont="1" applyFill="1" applyAlignment="1">
      <alignment horizontal="right" vertical="top" wrapText="1"/>
    </xf>
    <xf numFmtId="44" fontId="7" fillId="0" borderId="0" xfId="0" applyNumberFormat="1" applyFont="1" applyFill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44" fontId="0" fillId="0" borderId="5" xfId="5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18" fillId="0" borderId="0" xfId="0" applyFont="1" applyAlignment="1">
      <alignment horizontal="center" vertical="top"/>
    </xf>
    <xf numFmtId="39" fontId="10" fillId="0" borderId="0" xfId="2" applyFont="1" applyBorder="1" applyAlignment="1" applyProtection="1">
      <alignment horizontal="left" vertical="top" wrapText="1"/>
    </xf>
    <xf numFmtId="44" fontId="7" fillId="0" borderId="0" xfId="5" applyFont="1" applyFill="1" applyBorder="1" applyAlignment="1">
      <alignment horizontal="center" vertical="top" wrapText="1"/>
    </xf>
    <xf numFmtId="0" fontId="6" fillId="0" borderId="0" xfId="3" applyFill="1" applyBorder="1" applyAlignment="1">
      <alignment horizontal="center" vertical="top"/>
    </xf>
    <xf numFmtId="0" fontId="11" fillId="0" borderId="0" xfId="3" applyFont="1" applyFill="1" applyBorder="1" applyAlignment="1">
      <alignment horizontal="center" vertical="top"/>
    </xf>
    <xf numFmtId="4" fontId="4" fillId="0" borderId="0" xfId="3" applyNumberFormat="1" applyFont="1" applyFill="1" applyBorder="1" applyAlignment="1">
      <alignment horizontal="center" vertical="top" wrapText="1"/>
    </xf>
    <xf numFmtId="165" fontId="7" fillId="0" borderId="0" xfId="0" applyNumberFormat="1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horizontal="center" vertical="top"/>
    </xf>
    <xf numFmtId="0" fontId="4" fillId="0" borderId="0" xfId="3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4" fontId="4" fillId="0" borderId="0" xfId="3" applyNumberFormat="1" applyFont="1" applyFill="1" applyBorder="1" applyAlignment="1">
      <alignment horizontal="right" vertical="top" wrapText="1"/>
    </xf>
  </cellXfs>
  <cellStyles count="9">
    <cellStyle name="Moneda" xfId="5" builtinId="4"/>
    <cellStyle name="NivelFila_3" xfId="1" builtinId="1" iLevel="2"/>
    <cellStyle name="Normal" xfId="0" builtinId="0"/>
    <cellStyle name="Normal 2" xfId="3"/>
    <cellStyle name="Normal 2 10 2" xfId="7"/>
    <cellStyle name="Normal 4" xfId="4"/>
    <cellStyle name="Normal 6" xfId="6"/>
    <cellStyle name="Normal_ELECT. SENDERO-COLOMBIA" xfId="2"/>
    <cellStyle name="Normal_PALACIO FEDERAL 2" xfId="8"/>
  </cellStyles>
  <dxfs count="0"/>
  <tableStyles count="0" defaultTableStyle="TableStyleMedium2" defaultPivotStyle="PivotStyleLight16"/>
  <colors>
    <mruColors>
      <color rgb="FF811981"/>
      <color rgb="FF7030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9526</xdr:rowOff>
    </xdr:from>
    <xdr:to>
      <xdr:col>2</xdr:col>
      <xdr:colOff>962025</xdr:colOff>
      <xdr:row>3</xdr:row>
      <xdr:rowOff>143243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68E97B6E-57FF-4EA1-959D-5EE4BB6CC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9526"/>
          <a:ext cx="1933575" cy="7623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3"/>
  <sheetViews>
    <sheetView tabSelected="1" view="pageBreakPreview" zoomScaleNormal="100" zoomScaleSheetLayoutView="100" workbookViewId="0">
      <selection activeCell="H10" sqref="H10"/>
    </sheetView>
  </sheetViews>
  <sheetFormatPr baseColWidth="10" defaultColWidth="14.42578125" defaultRowHeight="15" x14ac:dyDescent="0.25"/>
  <cols>
    <col min="1" max="1" width="7.7109375" style="77" customWidth="1"/>
    <col min="2" max="2" width="7.7109375" style="3" customWidth="1"/>
    <col min="3" max="3" width="46.7109375" style="14" customWidth="1"/>
    <col min="4" max="4" width="7.7109375" style="3" customWidth="1"/>
    <col min="5" max="5" width="11.7109375" style="105" customWidth="1"/>
    <col min="6" max="6" width="11.7109375" style="42" customWidth="1"/>
    <col min="7" max="7" width="20.7109375" style="3" customWidth="1"/>
    <col min="8" max="8" width="16.7109375" style="77" customWidth="1"/>
    <col min="9" max="16384" width="14.42578125" style="2"/>
  </cols>
  <sheetData>
    <row r="1" spans="1:15" s="7" customFormat="1" ht="12" x14ac:dyDescent="0.2">
      <c r="A1" s="22"/>
      <c r="B1" s="22"/>
      <c r="C1" s="55"/>
      <c r="D1" s="22"/>
      <c r="E1" s="33"/>
      <c r="F1" s="56"/>
      <c r="G1" s="57"/>
      <c r="H1" s="57"/>
      <c r="I1" s="58"/>
      <c r="J1" s="58"/>
    </row>
    <row r="2" spans="1:15" s="7" customFormat="1" ht="18.75" x14ac:dyDescent="0.2">
      <c r="A2" s="22"/>
      <c r="B2" s="22"/>
      <c r="C2" s="209" t="s">
        <v>0</v>
      </c>
      <c r="D2" s="209"/>
      <c r="E2" s="209"/>
      <c r="F2" s="209"/>
      <c r="G2" s="209"/>
      <c r="H2" s="57"/>
      <c r="I2" s="58"/>
      <c r="J2" s="58"/>
    </row>
    <row r="3" spans="1:15" s="7" customFormat="1" ht="15.75" x14ac:dyDescent="0.2">
      <c r="A3" s="22"/>
      <c r="B3" s="22"/>
      <c r="C3" s="210" t="s">
        <v>1</v>
      </c>
      <c r="D3" s="210"/>
      <c r="E3" s="210"/>
      <c r="F3" s="210"/>
      <c r="G3" s="210"/>
      <c r="H3" s="57"/>
      <c r="I3" s="58"/>
      <c r="J3" s="58"/>
    </row>
    <row r="4" spans="1:15" s="7" customFormat="1" x14ac:dyDescent="0.2">
      <c r="A4" s="22"/>
      <c r="B4" s="22"/>
      <c r="C4" s="211" t="s">
        <v>2</v>
      </c>
      <c r="D4" s="211"/>
      <c r="E4" s="211"/>
      <c r="F4" s="211"/>
      <c r="G4" s="211"/>
      <c r="H4" s="57"/>
      <c r="I4" s="58"/>
      <c r="J4" s="58"/>
    </row>
    <row r="5" spans="1:15" s="7" customFormat="1" ht="12" x14ac:dyDescent="0.2">
      <c r="A5" s="22"/>
      <c r="B5" s="22"/>
      <c r="C5" s="55"/>
      <c r="D5" s="22"/>
      <c r="E5" s="99"/>
      <c r="F5" s="56"/>
      <c r="G5" s="57"/>
      <c r="H5" s="57"/>
      <c r="I5" s="58"/>
      <c r="J5" s="58"/>
    </row>
    <row r="6" spans="1:15" s="7" customFormat="1" ht="26.1" customHeight="1" x14ac:dyDescent="0.2">
      <c r="A6" s="94"/>
      <c r="B6" s="212" t="s">
        <v>131</v>
      </c>
      <c r="C6" s="212"/>
      <c r="D6" s="212"/>
      <c r="E6" s="212"/>
      <c r="F6" s="212"/>
      <c r="G6" s="212"/>
      <c r="H6" s="70" t="s">
        <v>3</v>
      </c>
      <c r="I6" s="58"/>
      <c r="J6" s="58"/>
    </row>
    <row r="7" spans="1:15" s="7" customFormat="1" ht="26.1" customHeight="1" x14ac:dyDescent="0.2">
      <c r="A7" s="72"/>
      <c r="B7" s="212" t="s">
        <v>132</v>
      </c>
      <c r="C7" s="212"/>
      <c r="D7" s="212"/>
      <c r="E7" s="212"/>
      <c r="F7" s="212"/>
      <c r="G7" s="212"/>
      <c r="H7" s="71" t="s">
        <v>236</v>
      </c>
      <c r="I7" s="58"/>
      <c r="J7" s="58"/>
    </row>
    <row r="8" spans="1:15" s="7" customFormat="1" ht="12" x14ac:dyDescent="0.2">
      <c r="A8" s="72"/>
      <c r="B8" s="1" t="s">
        <v>125</v>
      </c>
      <c r="C8" s="1"/>
      <c r="D8" s="1"/>
      <c r="E8" s="1"/>
      <c r="F8" s="1"/>
      <c r="G8" s="1"/>
      <c r="H8" s="72" t="s">
        <v>237</v>
      </c>
      <c r="I8" s="58"/>
      <c r="J8" s="58"/>
      <c r="K8" s="58"/>
      <c r="L8" s="58"/>
      <c r="M8" s="58"/>
      <c r="N8" s="58"/>
      <c r="O8" s="58"/>
    </row>
    <row r="9" spans="1:15" s="7" customFormat="1" ht="12" x14ac:dyDescent="0.2">
      <c r="A9" s="72"/>
      <c r="B9" s="59" t="s">
        <v>4</v>
      </c>
      <c r="D9" s="60"/>
      <c r="E9" s="100"/>
      <c r="F9" s="61"/>
      <c r="G9" s="59"/>
      <c r="H9" s="57"/>
      <c r="I9" s="58"/>
      <c r="J9" s="58"/>
      <c r="K9" s="58"/>
      <c r="L9" s="58"/>
      <c r="M9" s="58"/>
      <c r="N9" s="58"/>
      <c r="O9" s="58"/>
    </row>
    <row r="10" spans="1:15" s="7" customFormat="1" ht="12.75" thickBot="1" x14ac:dyDescent="0.25">
      <c r="A10" s="22"/>
      <c r="B10" s="22"/>
      <c r="C10" s="55"/>
      <c r="D10" s="22"/>
      <c r="E10" s="33"/>
      <c r="F10" s="62" t="s">
        <v>5</v>
      </c>
      <c r="G10" s="63" t="s">
        <v>238</v>
      </c>
      <c r="H10" s="73" t="s">
        <v>235</v>
      </c>
      <c r="I10" s="58"/>
      <c r="J10" s="58"/>
      <c r="K10" s="58"/>
      <c r="L10" s="58"/>
      <c r="M10" s="58"/>
      <c r="N10" s="58"/>
      <c r="O10" s="58"/>
    </row>
    <row r="11" spans="1:15" s="69" customFormat="1" ht="24.75" thickBot="1" x14ac:dyDescent="0.3">
      <c r="A11" s="64" t="s">
        <v>126</v>
      </c>
      <c r="B11" s="65" t="s">
        <v>127</v>
      </c>
      <c r="C11" s="65" t="s">
        <v>128</v>
      </c>
      <c r="D11" s="65" t="s">
        <v>129</v>
      </c>
      <c r="E11" s="66" t="s">
        <v>130</v>
      </c>
      <c r="F11" s="67" t="s">
        <v>6</v>
      </c>
      <c r="G11" s="66" t="s">
        <v>7</v>
      </c>
      <c r="H11" s="68" t="s">
        <v>8</v>
      </c>
    </row>
    <row r="12" spans="1:15" s="54" customFormat="1" ht="12" x14ac:dyDescent="0.25">
      <c r="A12" s="78"/>
      <c r="B12" s="78"/>
      <c r="C12" s="79"/>
      <c r="D12" s="78"/>
      <c r="E12" s="80"/>
      <c r="F12" s="81"/>
      <c r="G12" s="82"/>
      <c r="H12" s="83"/>
    </row>
    <row r="13" spans="1:15" x14ac:dyDescent="0.25">
      <c r="A13" s="95"/>
      <c r="B13" s="9"/>
      <c r="C13" s="9" t="s">
        <v>9</v>
      </c>
      <c r="D13" s="20"/>
      <c r="E13" s="48"/>
      <c r="F13" s="10"/>
      <c r="G13" s="11"/>
      <c r="H13" s="75"/>
    </row>
    <row r="14" spans="1:15" s="7" customFormat="1" ht="12" x14ac:dyDescent="0.2">
      <c r="A14" s="96"/>
      <c r="B14" s="4"/>
      <c r="C14" s="4" t="s">
        <v>10</v>
      </c>
      <c r="D14" s="5"/>
      <c r="E14" s="43"/>
      <c r="F14" s="44"/>
      <c r="G14" s="6"/>
      <c r="H14" s="6"/>
    </row>
    <row r="15" spans="1:15" s="16" customFormat="1" ht="60" x14ac:dyDescent="0.2">
      <c r="A15" s="13">
        <v>10</v>
      </c>
      <c r="B15" s="13"/>
      <c r="C15" s="32" t="s">
        <v>72</v>
      </c>
      <c r="D15" s="22" t="s">
        <v>11</v>
      </c>
      <c r="E15" s="45">
        <v>86.34</v>
      </c>
      <c r="F15" s="46"/>
      <c r="G15" s="15"/>
      <c r="H15" s="74">
        <f>E15*F15</f>
        <v>0</v>
      </c>
    </row>
    <row r="16" spans="1:15" s="16" customFormat="1" ht="60" x14ac:dyDescent="0.2">
      <c r="A16" s="13">
        <v>20</v>
      </c>
      <c r="B16" s="13"/>
      <c r="C16" s="32" t="s">
        <v>73</v>
      </c>
      <c r="D16" s="22" t="s">
        <v>11</v>
      </c>
      <c r="E16" s="45">
        <v>5</v>
      </c>
      <c r="F16" s="47"/>
      <c r="G16" s="15"/>
      <c r="H16" s="74">
        <f t="shared" ref="H16:H43" si="0">E16*F16</f>
        <v>0</v>
      </c>
    </row>
    <row r="17" spans="1:8" s="16" customFormat="1" ht="60" x14ac:dyDescent="0.2">
      <c r="A17" s="13">
        <v>30</v>
      </c>
      <c r="B17" s="13"/>
      <c r="C17" s="32" t="s">
        <v>74</v>
      </c>
      <c r="D17" s="22" t="s">
        <v>11</v>
      </c>
      <c r="E17" s="45">
        <v>5.94</v>
      </c>
      <c r="F17" s="47"/>
      <c r="G17" s="17"/>
      <c r="H17" s="74">
        <f t="shared" si="0"/>
        <v>0</v>
      </c>
    </row>
    <row r="18" spans="1:8" s="16" customFormat="1" ht="48" x14ac:dyDescent="0.2">
      <c r="A18" s="13">
        <v>40</v>
      </c>
      <c r="B18" s="13"/>
      <c r="C18" s="34" t="s">
        <v>75</v>
      </c>
      <c r="D18" s="22" t="s">
        <v>12</v>
      </c>
      <c r="E18" s="45">
        <v>4</v>
      </c>
      <c r="F18" s="47"/>
      <c r="G18" s="17"/>
      <c r="H18" s="74">
        <f t="shared" si="0"/>
        <v>0</v>
      </c>
    </row>
    <row r="19" spans="1:8" s="16" customFormat="1" ht="60" x14ac:dyDescent="0.2">
      <c r="A19" s="13">
        <v>50</v>
      </c>
      <c r="B19" s="13"/>
      <c r="C19" s="32" t="s">
        <v>76</v>
      </c>
      <c r="D19" s="22" t="s">
        <v>12</v>
      </c>
      <c r="E19" s="45">
        <v>2</v>
      </c>
      <c r="F19" s="47"/>
      <c r="G19" s="17"/>
      <c r="H19" s="74">
        <f t="shared" si="0"/>
        <v>0</v>
      </c>
    </row>
    <row r="20" spans="1:8" s="16" customFormat="1" ht="72" x14ac:dyDescent="0.2">
      <c r="A20" s="13">
        <v>60</v>
      </c>
      <c r="B20" s="13"/>
      <c r="C20" s="32" t="s">
        <v>77</v>
      </c>
      <c r="D20" s="22" t="s">
        <v>12</v>
      </c>
      <c r="E20" s="45">
        <v>2</v>
      </c>
      <c r="F20" s="47"/>
      <c r="G20" s="17"/>
      <c r="H20" s="74">
        <f t="shared" ref="H20" si="1">E20*F20</f>
        <v>0</v>
      </c>
    </row>
    <row r="21" spans="1:8" s="107" customFormat="1" ht="72" x14ac:dyDescent="0.2">
      <c r="A21" s="13">
        <v>61</v>
      </c>
      <c r="B21" s="13"/>
      <c r="C21" s="181" t="s">
        <v>140</v>
      </c>
      <c r="D21" s="182" t="s">
        <v>11</v>
      </c>
      <c r="E21" s="183">
        <v>10</v>
      </c>
      <c r="F21" s="184"/>
      <c r="G21" s="17"/>
      <c r="H21" s="74">
        <f t="shared" si="0"/>
        <v>0</v>
      </c>
    </row>
    <row r="22" spans="1:8" s="7" customFormat="1" ht="12" x14ac:dyDescent="0.2">
      <c r="A22" s="96"/>
      <c r="B22" s="4"/>
      <c r="C22" s="4" t="s">
        <v>138</v>
      </c>
      <c r="D22" s="5"/>
      <c r="E22" s="43"/>
      <c r="F22" s="44"/>
      <c r="G22" s="6"/>
      <c r="H22" s="6"/>
    </row>
    <row r="23" spans="1:8" s="107" customFormat="1" ht="60" x14ac:dyDescent="0.2">
      <c r="A23" s="13">
        <v>61</v>
      </c>
      <c r="B23" s="13"/>
      <c r="C23" s="181" t="s">
        <v>139</v>
      </c>
      <c r="D23" s="182" t="s">
        <v>11</v>
      </c>
      <c r="E23" s="183">
        <v>530</v>
      </c>
      <c r="F23" s="46"/>
      <c r="G23" s="15"/>
      <c r="H23" s="74">
        <f>E23*F23</f>
        <v>0</v>
      </c>
    </row>
    <row r="24" spans="1:8" s="16" customFormat="1" ht="12" x14ac:dyDescent="0.2">
      <c r="A24" s="13"/>
      <c r="B24" s="13"/>
      <c r="C24" s="32"/>
      <c r="D24" s="22"/>
      <c r="E24" s="45"/>
      <c r="F24" s="47"/>
      <c r="G24" s="17"/>
      <c r="H24" s="74"/>
    </row>
    <row r="25" spans="1:8" s="16" customFormat="1" ht="12" x14ac:dyDescent="0.2">
      <c r="A25" s="13"/>
      <c r="B25" s="13"/>
      <c r="C25" s="32"/>
      <c r="D25" s="22"/>
      <c r="E25" s="45"/>
      <c r="F25" s="47"/>
      <c r="G25" s="17"/>
      <c r="H25" s="74"/>
    </row>
    <row r="26" spans="1:8" s="16" customFormat="1" ht="12" x14ac:dyDescent="0.2">
      <c r="A26" s="13"/>
      <c r="B26" s="13"/>
      <c r="C26" s="32"/>
      <c r="D26" s="22"/>
      <c r="E26" s="45"/>
      <c r="F26" s="47"/>
      <c r="G26" s="17"/>
      <c r="H26" s="74"/>
    </row>
    <row r="27" spans="1:8" s="7" customFormat="1" ht="12" x14ac:dyDescent="0.2">
      <c r="A27" s="20"/>
      <c r="B27" s="20"/>
      <c r="C27" s="9" t="s">
        <v>13</v>
      </c>
      <c r="D27" s="20"/>
      <c r="E27" s="48"/>
      <c r="F27" s="10"/>
      <c r="G27" s="11"/>
      <c r="H27" s="75"/>
    </row>
    <row r="28" spans="1:8" s="16" customFormat="1" ht="216" x14ac:dyDescent="0.2">
      <c r="A28" s="8">
        <v>70</v>
      </c>
      <c r="B28" s="8"/>
      <c r="C28" s="32" t="s">
        <v>14</v>
      </c>
      <c r="D28" s="35" t="s">
        <v>11</v>
      </c>
      <c r="E28" s="49">
        <v>68.98</v>
      </c>
      <c r="F28" s="15"/>
      <c r="G28" s="18"/>
      <c r="H28" s="74">
        <f t="shared" si="0"/>
        <v>0</v>
      </c>
    </row>
    <row r="29" spans="1:8" s="16" customFormat="1" ht="72" x14ac:dyDescent="0.2">
      <c r="A29" s="13">
        <v>80</v>
      </c>
      <c r="B29" s="13"/>
      <c r="C29" s="32" t="s">
        <v>15</v>
      </c>
      <c r="D29" s="35" t="s">
        <v>16</v>
      </c>
      <c r="E29" s="49">
        <v>70.540000000000006</v>
      </c>
      <c r="F29" s="15"/>
      <c r="G29" s="18"/>
      <c r="H29" s="74">
        <f t="shared" si="0"/>
        <v>0</v>
      </c>
    </row>
    <row r="30" spans="1:8" s="16" customFormat="1" ht="60" x14ac:dyDescent="0.2">
      <c r="A30" s="8">
        <v>90</v>
      </c>
      <c r="B30" s="13"/>
      <c r="C30" s="32" t="s">
        <v>57</v>
      </c>
      <c r="D30" s="35" t="s">
        <v>11</v>
      </c>
      <c r="E30" s="49">
        <v>124.08</v>
      </c>
      <c r="F30" s="15"/>
      <c r="G30" s="18"/>
      <c r="H30" s="74">
        <f t="shared" si="0"/>
        <v>0</v>
      </c>
    </row>
    <row r="31" spans="1:8" s="16" customFormat="1" ht="36" x14ac:dyDescent="0.2">
      <c r="A31" s="13">
        <v>100</v>
      </c>
      <c r="B31" s="13"/>
      <c r="C31" s="32" t="s">
        <v>58</v>
      </c>
      <c r="D31" s="35" t="s">
        <v>11</v>
      </c>
      <c r="E31" s="49">
        <v>7.92</v>
      </c>
      <c r="F31" s="15"/>
      <c r="G31" s="18"/>
      <c r="H31" s="74">
        <f t="shared" si="0"/>
        <v>0</v>
      </c>
    </row>
    <row r="32" spans="1:8" s="16" customFormat="1" ht="156" x14ac:dyDescent="0.2">
      <c r="A32" s="8">
        <v>110</v>
      </c>
      <c r="B32" s="13"/>
      <c r="C32" s="32" t="s">
        <v>17</v>
      </c>
      <c r="D32" s="35" t="s">
        <v>18</v>
      </c>
      <c r="E32" s="49">
        <v>20</v>
      </c>
      <c r="F32" s="15"/>
      <c r="G32" s="18"/>
      <c r="H32" s="74">
        <f t="shared" si="0"/>
        <v>0</v>
      </c>
    </row>
    <row r="33" spans="1:8" s="16" customFormat="1" ht="108" x14ac:dyDescent="0.2">
      <c r="A33" s="13">
        <v>120</v>
      </c>
      <c r="B33" s="13"/>
      <c r="C33" s="32" t="s">
        <v>19</v>
      </c>
      <c r="D33" s="35" t="s">
        <v>11</v>
      </c>
      <c r="E33" s="49">
        <v>141.08000000000001</v>
      </c>
      <c r="F33" s="15"/>
      <c r="G33" s="18"/>
      <c r="H33" s="74">
        <f t="shared" si="0"/>
        <v>0</v>
      </c>
    </row>
    <row r="34" spans="1:8" s="16" customFormat="1" ht="72" x14ac:dyDescent="0.2">
      <c r="A34" s="8">
        <v>130</v>
      </c>
      <c r="B34" s="13"/>
      <c r="C34" s="36" t="s">
        <v>20</v>
      </c>
      <c r="D34" s="35" t="s">
        <v>11</v>
      </c>
      <c r="E34" s="49">
        <v>137.96</v>
      </c>
      <c r="F34" s="15"/>
      <c r="G34" s="18"/>
      <c r="H34" s="74">
        <f t="shared" si="0"/>
        <v>0</v>
      </c>
    </row>
    <row r="35" spans="1:8" s="16" customFormat="1" ht="120" x14ac:dyDescent="0.2">
      <c r="A35" s="13">
        <v>140</v>
      </c>
      <c r="B35" s="13"/>
      <c r="C35" s="32" t="s">
        <v>21</v>
      </c>
      <c r="D35" s="35" t="s">
        <v>11</v>
      </c>
      <c r="E35" s="49">
        <v>279.04000000000002</v>
      </c>
      <c r="F35" s="15"/>
      <c r="G35" s="18"/>
      <c r="H35" s="74">
        <f t="shared" si="0"/>
        <v>0</v>
      </c>
    </row>
    <row r="36" spans="1:8" s="16" customFormat="1" ht="108" x14ac:dyDescent="0.2">
      <c r="A36" s="8">
        <v>150</v>
      </c>
      <c r="B36" s="13"/>
      <c r="C36" s="32" t="s">
        <v>22</v>
      </c>
      <c r="D36" s="35" t="s">
        <v>11</v>
      </c>
      <c r="E36" s="49">
        <v>480</v>
      </c>
      <c r="F36" s="15"/>
      <c r="G36" s="18"/>
      <c r="H36" s="74">
        <f t="shared" si="0"/>
        <v>0</v>
      </c>
    </row>
    <row r="37" spans="1:8" s="16" customFormat="1" ht="48" x14ac:dyDescent="0.2">
      <c r="A37" s="13">
        <v>160</v>
      </c>
      <c r="B37" s="13"/>
      <c r="C37" s="32" t="s">
        <v>59</v>
      </c>
      <c r="D37" s="35" t="s">
        <v>11</v>
      </c>
      <c r="E37" s="49">
        <v>480</v>
      </c>
      <c r="F37" s="15"/>
      <c r="G37" s="18"/>
      <c r="H37" s="74">
        <f t="shared" si="0"/>
        <v>0</v>
      </c>
    </row>
    <row r="38" spans="1:8" s="16" customFormat="1" ht="120" x14ac:dyDescent="0.2">
      <c r="A38" s="8">
        <v>170</v>
      </c>
      <c r="B38" s="13"/>
      <c r="C38" s="32" t="s">
        <v>70</v>
      </c>
      <c r="D38" s="35" t="s">
        <v>11</v>
      </c>
      <c r="E38" s="49">
        <v>415</v>
      </c>
      <c r="F38" s="15"/>
      <c r="G38" s="18"/>
      <c r="H38" s="74">
        <f t="shared" si="0"/>
        <v>0</v>
      </c>
    </row>
    <row r="39" spans="1:8" s="16" customFormat="1" ht="84" x14ac:dyDescent="0.2">
      <c r="A39" s="13">
        <v>180</v>
      </c>
      <c r="B39" s="13"/>
      <c r="C39" s="32" t="s">
        <v>24</v>
      </c>
      <c r="D39" s="35" t="s">
        <v>11</v>
      </c>
      <c r="E39" s="49">
        <v>20</v>
      </c>
      <c r="F39" s="15"/>
      <c r="G39" s="18"/>
      <c r="H39" s="74">
        <f t="shared" si="0"/>
        <v>0</v>
      </c>
    </row>
    <row r="40" spans="1:8" s="16" customFormat="1" ht="72" x14ac:dyDescent="0.2">
      <c r="A40" s="8">
        <v>190</v>
      </c>
      <c r="B40" s="13"/>
      <c r="C40" s="32" t="s">
        <v>25</v>
      </c>
      <c r="D40" s="35" t="s">
        <v>11</v>
      </c>
      <c r="E40" s="49">
        <v>41.96</v>
      </c>
      <c r="F40" s="15"/>
      <c r="G40" s="18"/>
      <c r="H40" s="74">
        <f t="shared" si="0"/>
        <v>0</v>
      </c>
    </row>
    <row r="41" spans="1:8" s="16" customFormat="1" ht="120" x14ac:dyDescent="0.2">
      <c r="A41" s="13">
        <v>200</v>
      </c>
      <c r="B41" s="13"/>
      <c r="C41" s="32" t="s">
        <v>23</v>
      </c>
      <c r="D41" s="35" t="s">
        <v>11</v>
      </c>
      <c r="E41" s="51">
        <v>40.83</v>
      </c>
      <c r="F41" s="15"/>
      <c r="G41" s="18"/>
      <c r="H41" s="74">
        <f t="shared" si="0"/>
        <v>0</v>
      </c>
    </row>
    <row r="42" spans="1:8" s="16" customFormat="1" ht="108" x14ac:dyDescent="0.2">
      <c r="A42" s="8">
        <v>210</v>
      </c>
      <c r="B42" s="13"/>
      <c r="C42" s="32" t="s">
        <v>71</v>
      </c>
      <c r="D42" s="35" t="s">
        <v>11</v>
      </c>
      <c r="E42" s="51">
        <v>3.96</v>
      </c>
      <c r="F42" s="15"/>
      <c r="G42" s="18"/>
      <c r="H42" s="74">
        <f t="shared" si="0"/>
        <v>0</v>
      </c>
    </row>
    <row r="43" spans="1:8" s="16" customFormat="1" ht="36" x14ac:dyDescent="0.2">
      <c r="A43" s="13">
        <v>220</v>
      </c>
      <c r="B43" s="13"/>
      <c r="C43" s="32" t="s">
        <v>58</v>
      </c>
      <c r="D43" s="37" t="s">
        <v>11</v>
      </c>
      <c r="E43" s="84">
        <v>7.92</v>
      </c>
      <c r="F43" s="15"/>
      <c r="G43" s="18"/>
      <c r="H43" s="74">
        <f t="shared" si="0"/>
        <v>0</v>
      </c>
    </row>
    <row r="44" spans="1:8" s="16" customFormat="1" ht="12" x14ac:dyDescent="0.2">
      <c r="A44" s="13"/>
      <c r="B44" s="13"/>
      <c r="C44" s="32"/>
      <c r="D44" s="37"/>
      <c r="E44" s="84"/>
      <c r="F44" s="15"/>
      <c r="G44" s="18"/>
      <c r="H44" s="74"/>
    </row>
    <row r="45" spans="1:8" x14ac:dyDescent="0.25">
      <c r="A45" s="108"/>
      <c r="B45" s="108"/>
      <c r="C45" s="109" t="s">
        <v>48</v>
      </c>
      <c r="D45" s="110"/>
      <c r="E45" s="111"/>
      <c r="F45" s="112"/>
      <c r="G45" s="113"/>
      <c r="H45" s="114"/>
    </row>
    <row r="46" spans="1:8" x14ac:dyDescent="0.25">
      <c r="A46" s="115"/>
      <c r="B46" s="115"/>
      <c r="C46" s="116" t="s">
        <v>141</v>
      </c>
      <c r="D46" s="117"/>
      <c r="E46" s="118"/>
      <c r="F46" s="119"/>
      <c r="G46" s="119"/>
      <c r="H46" s="120"/>
    </row>
    <row r="47" spans="1:8" s="19" customFormat="1" ht="132" x14ac:dyDescent="0.25">
      <c r="A47" s="121">
        <v>230</v>
      </c>
      <c r="B47" s="121"/>
      <c r="C47" s="122" t="s">
        <v>142</v>
      </c>
      <c r="D47" s="123" t="s">
        <v>12</v>
      </c>
      <c r="E47" s="124">
        <v>1</v>
      </c>
      <c r="F47" s="15"/>
      <c r="G47" s="125"/>
      <c r="H47" s="126">
        <f t="shared" ref="H47:H48" si="2">E47*F47</f>
        <v>0</v>
      </c>
    </row>
    <row r="48" spans="1:8" s="19" customFormat="1" ht="24" x14ac:dyDescent="0.25">
      <c r="A48" s="121">
        <f>A47+5</f>
        <v>235</v>
      </c>
      <c r="B48" s="121"/>
      <c r="C48" s="127" t="s">
        <v>143</v>
      </c>
      <c r="D48" s="128" t="s">
        <v>12</v>
      </c>
      <c r="E48" s="129">
        <v>1</v>
      </c>
      <c r="F48" s="15"/>
      <c r="G48" s="125"/>
      <c r="H48" s="126">
        <f t="shared" si="2"/>
        <v>0</v>
      </c>
    </row>
    <row r="49" spans="1:8" s="19" customFormat="1" ht="84" x14ac:dyDescent="0.25">
      <c r="A49" s="121">
        <f>A48+5</f>
        <v>240</v>
      </c>
      <c r="B49" s="121"/>
      <c r="C49" s="130" t="s">
        <v>144</v>
      </c>
      <c r="D49" s="131" t="s">
        <v>18</v>
      </c>
      <c r="E49" s="132">
        <v>36</v>
      </c>
      <c r="F49" s="15"/>
      <c r="G49" s="125"/>
      <c r="H49" s="126"/>
    </row>
    <row r="50" spans="1:8" s="19" customFormat="1" x14ac:dyDescent="0.25">
      <c r="A50" s="214">
        <f>A49+5</f>
        <v>245</v>
      </c>
      <c r="B50" s="121"/>
      <c r="C50" s="133" t="s">
        <v>145</v>
      </c>
      <c r="D50" s="215" t="s">
        <v>146</v>
      </c>
      <c r="E50" s="216">
        <v>32</v>
      </c>
      <c r="F50" s="217"/>
      <c r="G50" s="218"/>
      <c r="H50" s="213">
        <f>F50*E50</f>
        <v>0</v>
      </c>
    </row>
    <row r="51" spans="1:8" s="19" customFormat="1" ht="24" x14ac:dyDescent="0.25">
      <c r="A51" s="214"/>
      <c r="B51" s="121"/>
      <c r="C51" s="133" t="s">
        <v>147</v>
      </c>
      <c r="D51" s="215"/>
      <c r="E51" s="216"/>
      <c r="F51" s="217"/>
      <c r="G51" s="218"/>
      <c r="H51" s="213"/>
    </row>
    <row r="52" spans="1:8" s="19" customFormat="1" x14ac:dyDescent="0.25">
      <c r="A52" s="214"/>
      <c r="B52" s="121"/>
      <c r="C52" s="133" t="s">
        <v>148</v>
      </c>
      <c r="D52" s="215"/>
      <c r="E52" s="216"/>
      <c r="F52" s="217"/>
      <c r="G52" s="218"/>
      <c r="H52" s="213"/>
    </row>
    <row r="53" spans="1:8" s="19" customFormat="1" x14ac:dyDescent="0.25">
      <c r="A53" s="214"/>
      <c r="B53" s="121"/>
      <c r="C53" s="133" t="s">
        <v>149</v>
      </c>
      <c r="D53" s="215"/>
      <c r="E53" s="216"/>
      <c r="F53" s="217"/>
      <c r="G53" s="218"/>
      <c r="H53" s="213"/>
    </row>
    <row r="54" spans="1:8" s="19" customFormat="1" ht="24" x14ac:dyDescent="0.25">
      <c r="A54" s="214"/>
      <c r="B54" s="121"/>
      <c r="C54" s="133" t="s">
        <v>150</v>
      </c>
      <c r="D54" s="215"/>
      <c r="E54" s="216"/>
      <c r="F54" s="217"/>
      <c r="G54" s="218"/>
      <c r="H54" s="213"/>
    </row>
    <row r="55" spans="1:8" s="19" customFormat="1" ht="132" x14ac:dyDescent="0.25">
      <c r="A55" s="121">
        <f>A50+5</f>
        <v>250</v>
      </c>
      <c r="B55" s="121"/>
      <c r="C55" s="134" t="s">
        <v>151</v>
      </c>
      <c r="D55" s="135" t="s">
        <v>12</v>
      </c>
      <c r="E55" s="132">
        <v>74</v>
      </c>
      <c r="F55" s="15"/>
      <c r="G55" s="136"/>
      <c r="H55" s="126">
        <f t="shared" ref="H55:H98" si="3">E55*F55</f>
        <v>0</v>
      </c>
    </row>
    <row r="56" spans="1:8" s="19" customFormat="1" ht="120" x14ac:dyDescent="0.25">
      <c r="A56" s="121">
        <f>A55+5</f>
        <v>255</v>
      </c>
      <c r="B56" s="121"/>
      <c r="C56" s="134" t="s">
        <v>152</v>
      </c>
      <c r="D56" s="135" t="s">
        <v>12</v>
      </c>
      <c r="E56" s="132">
        <v>0</v>
      </c>
      <c r="F56" s="15"/>
      <c r="G56" s="136"/>
      <c r="H56" s="126">
        <f t="shared" si="3"/>
        <v>0</v>
      </c>
    </row>
    <row r="57" spans="1:8" s="19" customFormat="1" ht="120" x14ac:dyDescent="0.25">
      <c r="A57" s="121">
        <f>A56+5</f>
        <v>260</v>
      </c>
      <c r="B57" s="121"/>
      <c r="C57" s="134" t="s">
        <v>153</v>
      </c>
      <c r="D57" s="135" t="s">
        <v>12</v>
      </c>
      <c r="E57" s="132">
        <v>0</v>
      </c>
      <c r="F57" s="15"/>
      <c r="G57" s="136"/>
      <c r="H57" s="126">
        <f t="shared" si="3"/>
        <v>0</v>
      </c>
    </row>
    <row r="58" spans="1:8" s="19" customFormat="1" ht="120" x14ac:dyDescent="0.25">
      <c r="A58" s="121">
        <f>A57+5</f>
        <v>265</v>
      </c>
      <c r="B58" s="121"/>
      <c r="C58" s="134" t="s">
        <v>154</v>
      </c>
      <c r="D58" s="135" t="s">
        <v>12</v>
      </c>
      <c r="E58" s="132">
        <v>0</v>
      </c>
      <c r="F58" s="15"/>
      <c r="G58" s="125"/>
      <c r="H58" s="126">
        <f t="shared" si="3"/>
        <v>0</v>
      </c>
    </row>
    <row r="59" spans="1:8" s="19" customFormat="1" ht="108" x14ac:dyDescent="0.25">
      <c r="A59" s="121">
        <f>A58+5</f>
        <v>270</v>
      </c>
      <c r="B59" s="121"/>
      <c r="C59" s="133" t="s">
        <v>155</v>
      </c>
      <c r="D59" s="135" t="s">
        <v>60</v>
      </c>
      <c r="E59" s="132">
        <v>74</v>
      </c>
      <c r="F59" s="15"/>
      <c r="G59" s="125"/>
      <c r="H59" s="126">
        <f t="shared" si="3"/>
        <v>0</v>
      </c>
    </row>
    <row r="60" spans="1:8" s="19" customFormat="1" ht="36" x14ac:dyDescent="0.25">
      <c r="A60" s="121">
        <f>A59+5</f>
        <v>275</v>
      </c>
      <c r="B60" s="121"/>
      <c r="C60" s="137" t="s">
        <v>156</v>
      </c>
      <c r="D60" s="131" t="s">
        <v>12</v>
      </c>
      <c r="E60" s="132">
        <v>11</v>
      </c>
      <c r="F60" s="15"/>
      <c r="G60" s="125"/>
      <c r="H60" s="126">
        <f>F60*E60</f>
        <v>0</v>
      </c>
    </row>
    <row r="61" spans="1:8" s="19" customFormat="1" ht="36" x14ac:dyDescent="0.25">
      <c r="A61" s="121">
        <f t="shared" ref="A61:A65" si="4">A60+5</f>
        <v>280</v>
      </c>
      <c r="B61" s="121"/>
      <c r="C61" s="137" t="s">
        <v>49</v>
      </c>
      <c r="D61" s="131" t="s">
        <v>12</v>
      </c>
      <c r="E61" s="132">
        <v>11</v>
      </c>
      <c r="F61" s="15"/>
      <c r="G61" s="125"/>
      <c r="H61" s="126">
        <f t="shared" si="3"/>
        <v>0</v>
      </c>
    </row>
    <row r="62" spans="1:8" s="19" customFormat="1" ht="36" x14ac:dyDescent="0.25">
      <c r="A62" s="121">
        <f t="shared" si="4"/>
        <v>285</v>
      </c>
      <c r="B62" s="121"/>
      <c r="C62" s="137" t="s">
        <v>50</v>
      </c>
      <c r="D62" s="131" t="s">
        <v>12</v>
      </c>
      <c r="E62" s="132">
        <v>2</v>
      </c>
      <c r="F62" s="15"/>
      <c r="G62" s="125"/>
      <c r="H62" s="126">
        <f t="shared" si="3"/>
        <v>0</v>
      </c>
    </row>
    <row r="63" spans="1:8" s="19" customFormat="1" ht="36" x14ac:dyDescent="0.25">
      <c r="A63" s="121">
        <f t="shared" si="4"/>
        <v>290</v>
      </c>
      <c r="B63" s="121"/>
      <c r="C63" s="137" t="s">
        <v>56</v>
      </c>
      <c r="D63" s="131" t="s">
        <v>12</v>
      </c>
      <c r="E63" s="132">
        <v>2</v>
      </c>
      <c r="F63" s="15"/>
      <c r="G63" s="125"/>
      <c r="H63" s="126">
        <f t="shared" si="3"/>
        <v>0</v>
      </c>
    </row>
    <row r="64" spans="1:8" s="19" customFormat="1" ht="108" x14ac:dyDescent="0.25">
      <c r="A64" s="121">
        <f t="shared" si="4"/>
        <v>295</v>
      </c>
      <c r="B64" s="121"/>
      <c r="C64" s="133" t="s">
        <v>157</v>
      </c>
      <c r="D64" s="131" t="s">
        <v>60</v>
      </c>
      <c r="E64" s="132">
        <v>11</v>
      </c>
      <c r="F64" s="15"/>
      <c r="G64" s="125"/>
      <c r="H64" s="126">
        <f t="shared" si="3"/>
        <v>0</v>
      </c>
    </row>
    <row r="65" spans="1:8" s="19" customFormat="1" ht="108" x14ac:dyDescent="0.25">
      <c r="A65" s="121">
        <f t="shared" si="4"/>
        <v>300</v>
      </c>
      <c r="B65" s="121"/>
      <c r="C65" s="133" t="s">
        <v>158</v>
      </c>
      <c r="D65" s="131" t="s">
        <v>60</v>
      </c>
      <c r="E65" s="132">
        <v>2</v>
      </c>
      <c r="F65" s="15"/>
      <c r="G65" s="125"/>
      <c r="H65" s="126">
        <f t="shared" si="3"/>
        <v>0</v>
      </c>
    </row>
    <row r="66" spans="1:8" s="19" customFormat="1" x14ac:dyDescent="0.25">
      <c r="A66" s="121"/>
      <c r="B66" s="121"/>
      <c r="C66" s="133"/>
      <c r="D66" s="131"/>
      <c r="E66" s="132"/>
      <c r="F66" s="15"/>
      <c r="G66" s="125"/>
      <c r="H66" s="126"/>
    </row>
    <row r="67" spans="1:8" x14ac:dyDescent="0.25">
      <c r="A67" s="12" t="s">
        <v>51</v>
      </c>
      <c r="B67" s="12"/>
      <c r="C67" s="12" t="s">
        <v>61</v>
      </c>
      <c r="D67" s="12"/>
      <c r="E67" s="12"/>
      <c r="F67" s="12"/>
      <c r="G67" s="12"/>
      <c r="H67" s="138"/>
    </row>
    <row r="68" spans="1:8" x14ac:dyDescent="0.25">
      <c r="A68" s="115"/>
      <c r="B68" s="115"/>
      <c r="C68" s="116" t="s">
        <v>68</v>
      </c>
      <c r="D68" s="117"/>
      <c r="E68" s="118"/>
      <c r="F68" s="119"/>
      <c r="G68" s="119"/>
      <c r="H68" s="120"/>
    </row>
    <row r="69" spans="1:8" s="19" customFormat="1" ht="132" x14ac:dyDescent="0.25">
      <c r="A69" s="121">
        <f>A65+5</f>
        <v>305</v>
      </c>
      <c r="B69" s="121"/>
      <c r="C69" s="122" t="s">
        <v>159</v>
      </c>
      <c r="D69" s="123" t="s">
        <v>12</v>
      </c>
      <c r="E69" s="124">
        <v>1</v>
      </c>
      <c r="F69" s="15"/>
      <c r="G69" s="125"/>
      <c r="H69" s="126">
        <f t="shared" si="3"/>
        <v>0</v>
      </c>
    </row>
    <row r="70" spans="1:8" s="19" customFormat="1" ht="24" x14ac:dyDescent="0.25">
      <c r="A70" s="121">
        <f>A69+5</f>
        <v>310</v>
      </c>
      <c r="B70" s="121"/>
      <c r="C70" s="127" t="s">
        <v>143</v>
      </c>
      <c r="D70" s="128" t="s">
        <v>12</v>
      </c>
      <c r="E70" s="129">
        <v>1</v>
      </c>
      <c r="F70" s="15"/>
      <c r="G70" s="125"/>
      <c r="H70" s="126">
        <f t="shared" si="3"/>
        <v>0</v>
      </c>
    </row>
    <row r="71" spans="1:8" s="19" customFormat="1" ht="84" x14ac:dyDescent="0.25">
      <c r="A71" s="121">
        <f>A70+5</f>
        <v>315</v>
      </c>
      <c r="B71" s="121"/>
      <c r="C71" s="130" t="s">
        <v>160</v>
      </c>
      <c r="D71" s="123" t="s">
        <v>18</v>
      </c>
      <c r="E71" s="124">
        <v>30</v>
      </c>
      <c r="F71" s="15"/>
      <c r="G71" s="125"/>
      <c r="H71" s="126">
        <f t="shared" si="3"/>
        <v>0</v>
      </c>
    </row>
    <row r="72" spans="1:8" s="19" customFormat="1" x14ac:dyDescent="0.25">
      <c r="A72" s="214">
        <f>A71+5</f>
        <v>320</v>
      </c>
      <c r="B72" s="121"/>
      <c r="C72" s="133" t="s">
        <v>145</v>
      </c>
      <c r="D72" s="215" t="s">
        <v>146</v>
      </c>
      <c r="E72" s="216">
        <v>27</v>
      </c>
      <c r="F72" s="217"/>
      <c r="G72" s="218"/>
      <c r="H72" s="213">
        <f>F72*E72</f>
        <v>0</v>
      </c>
    </row>
    <row r="73" spans="1:8" s="19" customFormat="1" ht="24" x14ac:dyDescent="0.25">
      <c r="A73" s="214"/>
      <c r="B73" s="121"/>
      <c r="C73" s="133" t="s">
        <v>147</v>
      </c>
      <c r="D73" s="215"/>
      <c r="E73" s="216"/>
      <c r="F73" s="217"/>
      <c r="G73" s="218"/>
      <c r="H73" s="213"/>
    </row>
    <row r="74" spans="1:8" s="19" customFormat="1" x14ac:dyDescent="0.25">
      <c r="A74" s="214"/>
      <c r="B74" s="121"/>
      <c r="C74" s="133" t="s">
        <v>148</v>
      </c>
      <c r="D74" s="215"/>
      <c r="E74" s="216"/>
      <c r="F74" s="217"/>
      <c r="G74" s="218"/>
      <c r="H74" s="213"/>
    </row>
    <row r="75" spans="1:8" s="19" customFormat="1" x14ac:dyDescent="0.25">
      <c r="A75" s="214"/>
      <c r="B75" s="121"/>
      <c r="C75" s="133" t="s">
        <v>149</v>
      </c>
      <c r="D75" s="215"/>
      <c r="E75" s="216"/>
      <c r="F75" s="217"/>
      <c r="G75" s="218"/>
      <c r="H75" s="213"/>
    </row>
    <row r="76" spans="1:8" s="19" customFormat="1" ht="24" x14ac:dyDescent="0.25">
      <c r="A76" s="214"/>
      <c r="B76" s="121"/>
      <c r="C76" s="133" t="s">
        <v>150</v>
      </c>
      <c r="D76" s="215"/>
      <c r="E76" s="216"/>
      <c r="F76" s="217"/>
      <c r="G76" s="218"/>
      <c r="H76" s="213"/>
    </row>
    <row r="77" spans="1:8" s="19" customFormat="1" ht="36" x14ac:dyDescent="0.25">
      <c r="A77" s="121">
        <f>A72+5</f>
        <v>325</v>
      </c>
      <c r="B77" s="121"/>
      <c r="C77" s="139" t="s">
        <v>52</v>
      </c>
      <c r="D77" s="135" t="s">
        <v>12</v>
      </c>
      <c r="E77" s="135">
        <v>71</v>
      </c>
      <c r="F77" s="15"/>
      <c r="G77" s="125"/>
      <c r="H77" s="126">
        <f t="shared" si="3"/>
        <v>0</v>
      </c>
    </row>
    <row r="78" spans="1:8" s="19" customFormat="1" ht="108" x14ac:dyDescent="0.25">
      <c r="A78" s="121">
        <f>A77+5</f>
        <v>330</v>
      </c>
      <c r="B78" s="121"/>
      <c r="C78" s="133" t="s">
        <v>62</v>
      </c>
      <c r="D78" s="135" t="s">
        <v>60</v>
      </c>
      <c r="E78" s="135">
        <v>71</v>
      </c>
      <c r="F78" s="15"/>
      <c r="G78" s="125"/>
      <c r="H78" s="126">
        <f t="shared" si="3"/>
        <v>0</v>
      </c>
    </row>
    <row r="79" spans="1:8" x14ac:dyDescent="0.25">
      <c r="A79" s="12"/>
      <c r="B79" s="12"/>
      <c r="C79" s="12" t="s">
        <v>53</v>
      </c>
      <c r="D79" s="12"/>
      <c r="E79" s="12"/>
      <c r="F79" s="12"/>
      <c r="G79" s="12"/>
      <c r="H79" s="138"/>
    </row>
    <row r="80" spans="1:8" x14ac:dyDescent="0.25">
      <c r="A80" s="115" t="s">
        <v>51</v>
      </c>
      <c r="B80" s="115"/>
      <c r="C80" s="116" t="s">
        <v>69</v>
      </c>
      <c r="D80" s="117"/>
      <c r="E80" s="118"/>
      <c r="F80" s="119"/>
      <c r="G80" s="119"/>
      <c r="H80" s="120"/>
    </row>
    <row r="81" spans="1:8" s="19" customFormat="1" ht="132" x14ac:dyDescent="0.25">
      <c r="A81" s="121">
        <f>A78+5</f>
        <v>335</v>
      </c>
      <c r="B81" s="121"/>
      <c r="C81" s="122" t="s">
        <v>161</v>
      </c>
      <c r="D81" s="123" t="s">
        <v>12</v>
      </c>
      <c r="E81" s="124">
        <v>1</v>
      </c>
      <c r="F81" s="15"/>
      <c r="G81" s="125"/>
      <c r="H81" s="126">
        <f t="shared" ref="H81:H83" si="5">E81*F81</f>
        <v>0</v>
      </c>
    </row>
    <row r="82" spans="1:8" s="19" customFormat="1" ht="24" x14ac:dyDescent="0.25">
      <c r="A82" s="121">
        <f>A81+5</f>
        <v>340</v>
      </c>
      <c r="B82" s="121"/>
      <c r="C82" s="127" t="s">
        <v>162</v>
      </c>
      <c r="D82" s="128" t="s">
        <v>12</v>
      </c>
      <c r="E82" s="129">
        <v>1</v>
      </c>
      <c r="F82" s="15"/>
      <c r="G82" s="125"/>
      <c r="H82" s="126">
        <f t="shared" si="5"/>
        <v>0</v>
      </c>
    </row>
    <row r="83" spans="1:8" ht="84" x14ac:dyDescent="0.25">
      <c r="A83" s="121">
        <f>A82+5</f>
        <v>345</v>
      </c>
      <c r="B83" s="121"/>
      <c r="C83" s="130" t="s">
        <v>163</v>
      </c>
      <c r="D83" s="123" t="s">
        <v>164</v>
      </c>
      <c r="E83" s="124">
        <v>38</v>
      </c>
      <c r="F83" s="15"/>
      <c r="G83" s="136"/>
      <c r="H83" s="126">
        <f t="shared" si="5"/>
        <v>0</v>
      </c>
    </row>
    <row r="84" spans="1:8" s="19" customFormat="1" x14ac:dyDescent="0.25">
      <c r="A84" s="214">
        <f>A83+5</f>
        <v>350</v>
      </c>
      <c r="B84" s="121"/>
      <c r="C84" s="133" t="s">
        <v>145</v>
      </c>
      <c r="D84" s="215" t="s">
        <v>146</v>
      </c>
      <c r="E84" s="216">
        <v>38</v>
      </c>
      <c r="F84" s="217"/>
      <c r="G84" s="218"/>
      <c r="H84" s="213">
        <f>F84*E84</f>
        <v>0</v>
      </c>
    </row>
    <row r="85" spans="1:8" s="19" customFormat="1" ht="24" x14ac:dyDescent="0.25">
      <c r="A85" s="214"/>
      <c r="B85" s="121"/>
      <c r="C85" s="133" t="s">
        <v>147</v>
      </c>
      <c r="D85" s="215"/>
      <c r="E85" s="216"/>
      <c r="F85" s="217"/>
      <c r="G85" s="218"/>
      <c r="H85" s="213"/>
    </row>
    <row r="86" spans="1:8" s="19" customFormat="1" x14ac:dyDescent="0.25">
      <c r="A86" s="214"/>
      <c r="B86" s="121"/>
      <c r="C86" s="133" t="s">
        <v>148</v>
      </c>
      <c r="D86" s="215"/>
      <c r="E86" s="216"/>
      <c r="F86" s="217"/>
      <c r="G86" s="218"/>
      <c r="H86" s="213"/>
    </row>
    <row r="87" spans="1:8" s="19" customFormat="1" x14ac:dyDescent="0.25">
      <c r="A87" s="214"/>
      <c r="B87" s="121"/>
      <c r="C87" s="133" t="s">
        <v>149</v>
      </c>
      <c r="D87" s="215"/>
      <c r="E87" s="216"/>
      <c r="F87" s="217"/>
      <c r="G87" s="218"/>
      <c r="H87" s="213"/>
    </row>
    <row r="88" spans="1:8" s="19" customFormat="1" ht="24" x14ac:dyDescent="0.25">
      <c r="A88" s="214"/>
      <c r="B88" s="121"/>
      <c r="C88" s="133" t="s">
        <v>150</v>
      </c>
      <c r="D88" s="215"/>
      <c r="E88" s="216"/>
      <c r="F88" s="217"/>
      <c r="G88" s="218"/>
      <c r="H88" s="213"/>
    </row>
    <row r="89" spans="1:8" ht="36" x14ac:dyDescent="0.25">
      <c r="A89" s="121">
        <f>A84+5</f>
        <v>355</v>
      </c>
      <c r="B89" s="121"/>
      <c r="C89" s="140" t="s">
        <v>165</v>
      </c>
      <c r="D89" s="123" t="s">
        <v>12</v>
      </c>
      <c r="E89" s="124">
        <v>1</v>
      </c>
      <c r="F89" s="15"/>
      <c r="G89" s="136"/>
      <c r="H89" s="126">
        <f t="shared" si="3"/>
        <v>0</v>
      </c>
    </row>
    <row r="90" spans="1:8" ht="24" x14ac:dyDescent="0.25">
      <c r="A90" s="121">
        <f>A89+5</f>
        <v>360</v>
      </c>
      <c r="B90" s="121"/>
      <c r="C90" s="127" t="s">
        <v>166</v>
      </c>
      <c r="D90" s="123" t="s">
        <v>12</v>
      </c>
      <c r="E90" s="124">
        <v>1</v>
      </c>
      <c r="F90" s="15"/>
      <c r="G90" s="136"/>
      <c r="H90" s="126">
        <f t="shared" si="3"/>
        <v>0</v>
      </c>
    </row>
    <row r="91" spans="1:8" s="19" customFormat="1" ht="36" x14ac:dyDescent="0.25">
      <c r="A91" s="121">
        <f>A90+5</f>
        <v>365</v>
      </c>
      <c r="B91" s="121"/>
      <c r="C91" s="139" t="s">
        <v>54</v>
      </c>
      <c r="D91" s="135" t="s">
        <v>12</v>
      </c>
      <c r="E91" s="135">
        <v>58</v>
      </c>
      <c r="F91" s="15"/>
      <c r="G91" s="125"/>
      <c r="H91" s="126">
        <f t="shared" si="3"/>
        <v>0</v>
      </c>
    </row>
    <row r="92" spans="1:8" s="19" customFormat="1" ht="120" x14ac:dyDescent="0.25">
      <c r="A92" s="121">
        <f>A91+5</f>
        <v>370</v>
      </c>
      <c r="B92" s="121"/>
      <c r="C92" s="133" t="s">
        <v>63</v>
      </c>
      <c r="D92" s="135" t="s">
        <v>60</v>
      </c>
      <c r="E92" s="135">
        <v>58</v>
      </c>
      <c r="F92" s="15"/>
      <c r="G92" s="125"/>
      <c r="H92" s="126">
        <f t="shared" si="3"/>
        <v>0</v>
      </c>
    </row>
    <row r="93" spans="1:8" s="19" customFormat="1" x14ac:dyDescent="0.25">
      <c r="A93" s="121"/>
      <c r="B93" s="121"/>
      <c r="C93" s="133"/>
      <c r="D93" s="135"/>
      <c r="E93" s="135"/>
      <c r="F93" s="15"/>
      <c r="G93" s="125"/>
      <c r="H93" s="126"/>
    </row>
    <row r="94" spans="1:8" s="19" customFormat="1" x14ac:dyDescent="0.25">
      <c r="A94" s="141"/>
      <c r="B94" s="141"/>
      <c r="C94" s="141" t="s">
        <v>79</v>
      </c>
      <c r="D94" s="141"/>
      <c r="E94" s="141"/>
      <c r="F94" s="141"/>
      <c r="G94" s="141"/>
      <c r="H94" s="142"/>
    </row>
    <row r="95" spans="1:8" s="19" customFormat="1" x14ac:dyDescent="0.25">
      <c r="A95" s="143" t="s">
        <v>51</v>
      </c>
      <c r="B95" s="143"/>
      <c r="C95" s="143" t="s">
        <v>167</v>
      </c>
      <c r="D95" s="143"/>
      <c r="E95" s="143"/>
      <c r="F95" s="143"/>
      <c r="G95" s="143"/>
      <c r="H95" s="144"/>
    </row>
    <row r="96" spans="1:8" s="19" customFormat="1" ht="24" x14ac:dyDescent="0.25">
      <c r="A96" s="22">
        <f>A92+5</f>
        <v>375</v>
      </c>
      <c r="B96" s="22"/>
      <c r="C96" s="127" t="s">
        <v>78</v>
      </c>
      <c r="D96" s="128" t="s">
        <v>12</v>
      </c>
      <c r="E96" s="129">
        <v>2</v>
      </c>
      <c r="F96" s="15"/>
      <c r="G96" s="125"/>
      <c r="H96" s="126">
        <f t="shared" si="3"/>
        <v>0</v>
      </c>
    </row>
    <row r="97" spans="1:8" s="19" customFormat="1" x14ac:dyDescent="0.25">
      <c r="A97" s="22">
        <f>A96+5</f>
        <v>380</v>
      </c>
      <c r="B97" s="22"/>
      <c r="C97" s="127" t="s">
        <v>168</v>
      </c>
      <c r="D97" s="128" t="s">
        <v>12</v>
      </c>
      <c r="E97" s="129">
        <v>2</v>
      </c>
      <c r="F97" s="15"/>
      <c r="G97" s="125"/>
      <c r="H97" s="126">
        <f t="shared" si="3"/>
        <v>0</v>
      </c>
    </row>
    <row r="98" spans="1:8" s="19" customFormat="1" ht="84" x14ac:dyDescent="0.25">
      <c r="A98" s="22">
        <f>A97+5</f>
        <v>385</v>
      </c>
      <c r="B98" s="22"/>
      <c r="C98" s="130" t="s">
        <v>169</v>
      </c>
      <c r="D98" s="128" t="s">
        <v>18</v>
      </c>
      <c r="E98" s="129">
        <v>50</v>
      </c>
      <c r="F98" s="15"/>
      <c r="G98" s="125"/>
      <c r="H98" s="126">
        <f t="shared" si="3"/>
        <v>0</v>
      </c>
    </row>
    <row r="99" spans="1:8" s="19" customFormat="1" x14ac:dyDescent="0.25">
      <c r="A99" s="214">
        <f>A98+5</f>
        <v>390</v>
      </c>
      <c r="B99" s="121"/>
      <c r="C99" s="133" t="s">
        <v>145</v>
      </c>
      <c r="D99" s="215" t="s">
        <v>146</v>
      </c>
      <c r="E99" s="216">
        <v>48</v>
      </c>
      <c r="F99" s="217"/>
      <c r="G99" s="218"/>
      <c r="H99" s="213">
        <f>F99*E99</f>
        <v>0</v>
      </c>
    </row>
    <row r="100" spans="1:8" s="19" customFormat="1" ht="24" x14ac:dyDescent="0.25">
      <c r="A100" s="214"/>
      <c r="B100" s="121"/>
      <c r="C100" s="133" t="s">
        <v>170</v>
      </c>
      <c r="D100" s="215"/>
      <c r="E100" s="216"/>
      <c r="F100" s="217"/>
      <c r="G100" s="218"/>
      <c r="H100" s="213"/>
    </row>
    <row r="101" spans="1:8" s="19" customFormat="1" x14ac:dyDescent="0.25">
      <c r="A101" s="214"/>
      <c r="B101" s="121"/>
      <c r="C101" s="133" t="s">
        <v>148</v>
      </c>
      <c r="D101" s="215"/>
      <c r="E101" s="216"/>
      <c r="F101" s="217"/>
      <c r="G101" s="218"/>
      <c r="H101" s="213"/>
    </row>
    <row r="102" spans="1:8" s="19" customFormat="1" x14ac:dyDescent="0.25">
      <c r="A102" s="214"/>
      <c r="B102" s="121"/>
      <c r="C102" s="133" t="s">
        <v>149</v>
      </c>
      <c r="D102" s="215"/>
      <c r="E102" s="216"/>
      <c r="F102" s="217"/>
      <c r="G102" s="218"/>
      <c r="H102" s="213"/>
    </row>
    <row r="103" spans="1:8" s="19" customFormat="1" ht="24" x14ac:dyDescent="0.25">
      <c r="A103" s="214"/>
      <c r="B103" s="121"/>
      <c r="C103" s="133" t="s">
        <v>150</v>
      </c>
      <c r="D103" s="215"/>
      <c r="E103" s="216"/>
      <c r="F103" s="217"/>
      <c r="G103" s="218"/>
      <c r="H103" s="213"/>
    </row>
    <row r="104" spans="1:8" s="19" customFormat="1" x14ac:dyDescent="0.25">
      <c r="A104" s="121"/>
      <c r="B104" s="121"/>
      <c r="C104" s="133"/>
      <c r="D104" s="131"/>
      <c r="E104" s="132"/>
      <c r="F104" s="74"/>
      <c r="G104" s="145"/>
      <c r="H104" s="126"/>
    </row>
    <row r="105" spans="1:8" customFormat="1" x14ac:dyDescent="0.25">
      <c r="A105" s="146"/>
      <c r="B105" s="146"/>
      <c r="C105" s="141" t="s">
        <v>171</v>
      </c>
      <c r="D105" s="147"/>
      <c r="E105" s="146"/>
      <c r="F105" s="146"/>
      <c r="G105" s="146"/>
      <c r="H105" s="148"/>
    </row>
    <row r="106" spans="1:8" customFormat="1" x14ac:dyDescent="0.25">
      <c r="A106" s="143"/>
      <c r="B106" s="143"/>
      <c r="C106" s="143" t="s">
        <v>172</v>
      </c>
      <c r="D106" s="149"/>
      <c r="E106" s="150"/>
      <c r="F106" s="143"/>
      <c r="G106" s="143"/>
      <c r="H106" s="144"/>
    </row>
    <row r="107" spans="1:8" s="19" customFormat="1" ht="132" x14ac:dyDescent="0.25">
      <c r="A107" s="121">
        <f>A99+5</f>
        <v>395</v>
      </c>
      <c r="B107" s="121"/>
      <c r="C107" s="122" t="s">
        <v>173</v>
      </c>
      <c r="D107" s="123" t="s">
        <v>12</v>
      </c>
      <c r="E107" s="124">
        <v>1</v>
      </c>
      <c r="F107" s="15"/>
      <c r="G107" s="125"/>
      <c r="H107" s="126">
        <f t="shared" ref="H107:H109" si="6">E107*F107</f>
        <v>0</v>
      </c>
    </row>
    <row r="108" spans="1:8" s="19" customFormat="1" ht="24" x14ac:dyDescent="0.25">
      <c r="A108" s="121">
        <f>A107+5</f>
        <v>400</v>
      </c>
      <c r="B108" s="121"/>
      <c r="C108" s="127" t="s">
        <v>143</v>
      </c>
      <c r="D108" s="128" t="s">
        <v>12</v>
      </c>
      <c r="E108" s="129">
        <v>1</v>
      </c>
      <c r="F108" s="15"/>
      <c r="G108" s="125"/>
      <c r="H108" s="126">
        <f t="shared" si="6"/>
        <v>0</v>
      </c>
    </row>
    <row r="109" spans="1:8" s="19" customFormat="1" ht="84" x14ac:dyDescent="0.25">
      <c r="A109" s="121">
        <f>A108+5</f>
        <v>405</v>
      </c>
      <c r="B109" s="121"/>
      <c r="C109" s="130" t="s">
        <v>160</v>
      </c>
      <c r="D109" s="123" t="s">
        <v>18</v>
      </c>
      <c r="E109" s="124">
        <v>30</v>
      </c>
      <c r="F109" s="15"/>
      <c r="G109" s="125"/>
      <c r="H109" s="126">
        <f t="shared" si="6"/>
        <v>0</v>
      </c>
    </row>
    <row r="110" spans="1:8" s="19" customFormat="1" x14ac:dyDescent="0.25">
      <c r="A110" s="214">
        <f>A109+5</f>
        <v>410</v>
      </c>
      <c r="B110" s="121"/>
      <c r="C110" s="133" t="s">
        <v>145</v>
      </c>
      <c r="D110" s="215" t="s">
        <v>146</v>
      </c>
      <c r="E110" s="216">
        <v>27</v>
      </c>
      <c r="F110" s="217"/>
      <c r="G110" s="218"/>
      <c r="H110" s="213">
        <f>F110*E110</f>
        <v>0</v>
      </c>
    </row>
    <row r="111" spans="1:8" s="19" customFormat="1" ht="24" x14ac:dyDescent="0.25">
      <c r="A111" s="214"/>
      <c r="B111" s="121"/>
      <c r="C111" s="133" t="s">
        <v>147</v>
      </c>
      <c r="D111" s="215"/>
      <c r="E111" s="216"/>
      <c r="F111" s="217"/>
      <c r="G111" s="218"/>
      <c r="H111" s="213"/>
    </row>
    <row r="112" spans="1:8" s="19" customFormat="1" x14ac:dyDescent="0.25">
      <c r="A112" s="214"/>
      <c r="B112" s="121"/>
      <c r="C112" s="133" t="s">
        <v>148</v>
      </c>
      <c r="D112" s="215"/>
      <c r="E112" s="216"/>
      <c r="F112" s="217"/>
      <c r="G112" s="218"/>
      <c r="H112" s="213"/>
    </row>
    <row r="113" spans="1:8" s="19" customFormat="1" x14ac:dyDescent="0.25">
      <c r="A113" s="214"/>
      <c r="B113" s="121"/>
      <c r="C113" s="133" t="s">
        <v>149</v>
      </c>
      <c r="D113" s="215"/>
      <c r="E113" s="216"/>
      <c r="F113" s="217"/>
      <c r="G113" s="218"/>
      <c r="H113" s="213"/>
    </row>
    <row r="114" spans="1:8" s="19" customFormat="1" ht="24" x14ac:dyDescent="0.25">
      <c r="A114" s="214"/>
      <c r="B114" s="121"/>
      <c r="C114" s="133" t="s">
        <v>150</v>
      </c>
      <c r="D114" s="215"/>
      <c r="E114" s="216"/>
      <c r="F114" s="217"/>
      <c r="G114" s="218"/>
      <c r="H114" s="213"/>
    </row>
    <row r="115" spans="1:8" customFormat="1" ht="36" x14ac:dyDescent="0.25">
      <c r="A115" s="22">
        <f>A110+5</f>
        <v>415</v>
      </c>
      <c r="B115" s="22"/>
      <c r="C115" s="130" t="s">
        <v>174</v>
      </c>
      <c r="D115" s="128" t="s">
        <v>12</v>
      </c>
      <c r="E115" s="129">
        <v>20</v>
      </c>
      <c r="F115" s="151"/>
      <c r="G115" s="151"/>
      <c r="H115" s="76">
        <f>F115*E115</f>
        <v>0</v>
      </c>
    </row>
    <row r="116" spans="1:8" customFormat="1" ht="24" x14ac:dyDescent="0.25">
      <c r="A116" s="22">
        <f>A115+5</f>
        <v>420</v>
      </c>
      <c r="B116" s="22"/>
      <c r="C116" s="130" t="s">
        <v>175</v>
      </c>
      <c r="D116" s="128" t="s">
        <v>12</v>
      </c>
      <c r="E116" s="129">
        <v>6</v>
      </c>
      <c r="F116" s="151"/>
      <c r="G116" s="151"/>
      <c r="H116" s="76">
        <f t="shared" ref="H116:H123" si="7">F116*E116</f>
        <v>0</v>
      </c>
    </row>
    <row r="117" spans="1:8" customFormat="1" ht="36" x14ac:dyDescent="0.25">
      <c r="A117" s="22">
        <f>A116+5</f>
        <v>425</v>
      </c>
      <c r="B117" s="22"/>
      <c r="C117" s="38" t="s">
        <v>176</v>
      </c>
      <c r="D117" s="128" t="s">
        <v>18</v>
      </c>
      <c r="E117" s="129">
        <v>600</v>
      </c>
      <c r="F117" s="151"/>
      <c r="G117" s="151"/>
      <c r="H117" s="76">
        <f t="shared" si="7"/>
        <v>0</v>
      </c>
    </row>
    <row r="118" spans="1:8" customFormat="1" ht="36" x14ac:dyDescent="0.25">
      <c r="A118" s="22">
        <f t="shared" ref="A118:A123" si="8">A117+5</f>
        <v>430</v>
      </c>
      <c r="B118" s="22"/>
      <c r="C118" s="38" t="s">
        <v>177</v>
      </c>
      <c r="D118" s="128" t="s">
        <v>18</v>
      </c>
      <c r="E118" s="129">
        <v>300</v>
      </c>
      <c r="F118" s="151"/>
      <c r="G118" s="151"/>
      <c r="H118" s="76">
        <f t="shared" si="7"/>
        <v>0</v>
      </c>
    </row>
    <row r="119" spans="1:8" customFormat="1" ht="36" x14ac:dyDescent="0.25">
      <c r="A119" s="22">
        <f t="shared" si="8"/>
        <v>435</v>
      </c>
      <c r="B119" s="22"/>
      <c r="C119" s="127" t="s">
        <v>178</v>
      </c>
      <c r="D119" s="128" t="s">
        <v>179</v>
      </c>
      <c r="E119" s="129">
        <v>30</v>
      </c>
      <c r="F119" s="151"/>
      <c r="G119" s="151"/>
      <c r="H119" s="76">
        <f t="shared" si="7"/>
        <v>0</v>
      </c>
    </row>
    <row r="120" spans="1:8" customFormat="1" ht="36" x14ac:dyDescent="0.25">
      <c r="A120" s="22">
        <f t="shared" si="8"/>
        <v>440</v>
      </c>
      <c r="B120" s="22"/>
      <c r="C120" s="127" t="s">
        <v>180</v>
      </c>
      <c r="D120" s="128" t="s">
        <v>12</v>
      </c>
      <c r="E120" s="129">
        <v>14</v>
      </c>
      <c r="F120" s="151"/>
      <c r="G120" s="151"/>
      <c r="H120" s="76">
        <f t="shared" si="7"/>
        <v>0</v>
      </c>
    </row>
    <row r="121" spans="1:8" customFormat="1" ht="36" x14ac:dyDescent="0.25">
      <c r="A121" s="22">
        <f t="shared" si="8"/>
        <v>445</v>
      </c>
      <c r="B121" s="22"/>
      <c r="C121" s="127" t="s">
        <v>181</v>
      </c>
      <c r="D121" s="128" t="s">
        <v>12</v>
      </c>
      <c r="E121" s="129">
        <v>50</v>
      </c>
      <c r="F121" s="151"/>
      <c r="G121" s="151"/>
      <c r="H121" s="76">
        <f t="shared" si="7"/>
        <v>0</v>
      </c>
    </row>
    <row r="122" spans="1:8" customFormat="1" ht="36" x14ac:dyDescent="0.25">
      <c r="A122" s="22">
        <f t="shared" si="8"/>
        <v>450</v>
      </c>
      <c r="B122" s="22"/>
      <c r="C122" s="127" t="s">
        <v>182</v>
      </c>
      <c r="D122" s="128" t="s">
        <v>12</v>
      </c>
      <c r="E122" s="129">
        <v>38</v>
      </c>
      <c r="F122" s="151"/>
      <c r="G122" s="151"/>
      <c r="H122" s="76">
        <f t="shared" si="7"/>
        <v>0</v>
      </c>
    </row>
    <row r="123" spans="1:8" customFormat="1" ht="36" x14ac:dyDescent="0.25">
      <c r="A123" s="22">
        <f t="shared" si="8"/>
        <v>455</v>
      </c>
      <c r="B123" s="22"/>
      <c r="C123" s="127" t="s">
        <v>183</v>
      </c>
      <c r="D123" s="128" t="s">
        <v>12</v>
      </c>
      <c r="E123" s="129">
        <v>120</v>
      </c>
      <c r="F123" s="151"/>
      <c r="G123" s="151"/>
      <c r="H123" s="76">
        <f t="shared" si="7"/>
        <v>0</v>
      </c>
    </row>
    <row r="124" spans="1:8" s="19" customFormat="1" x14ac:dyDescent="0.25">
      <c r="A124" s="219">
        <f>A123+5</f>
        <v>460</v>
      </c>
      <c r="B124" s="123"/>
      <c r="C124" s="133" t="s">
        <v>145</v>
      </c>
      <c r="D124" s="215" t="s">
        <v>146</v>
      </c>
      <c r="E124" s="216">
        <v>150</v>
      </c>
      <c r="F124" s="217"/>
      <c r="G124" s="218"/>
      <c r="H124" s="213">
        <f>F124*E124</f>
        <v>0</v>
      </c>
    </row>
    <row r="125" spans="1:8" s="19" customFormat="1" ht="24" x14ac:dyDescent="0.25">
      <c r="A125" s="219"/>
      <c r="B125" s="123"/>
      <c r="C125" s="133" t="s">
        <v>184</v>
      </c>
      <c r="D125" s="215"/>
      <c r="E125" s="216"/>
      <c r="F125" s="217"/>
      <c r="G125" s="218"/>
      <c r="H125" s="213"/>
    </row>
    <row r="126" spans="1:8" s="19" customFormat="1" x14ac:dyDescent="0.25">
      <c r="A126" s="219"/>
      <c r="B126" s="123"/>
      <c r="C126" s="133" t="s">
        <v>148</v>
      </c>
      <c r="D126" s="215"/>
      <c r="E126" s="216"/>
      <c r="F126" s="217"/>
      <c r="G126" s="218"/>
      <c r="H126" s="213"/>
    </row>
    <row r="127" spans="1:8" s="19" customFormat="1" x14ac:dyDescent="0.25">
      <c r="A127" s="219"/>
      <c r="B127" s="123"/>
      <c r="C127" s="133" t="s">
        <v>149</v>
      </c>
      <c r="D127" s="215"/>
      <c r="E127" s="216"/>
      <c r="F127" s="217"/>
      <c r="G127" s="218"/>
      <c r="H127" s="213"/>
    </row>
    <row r="128" spans="1:8" s="19" customFormat="1" ht="24" x14ac:dyDescent="0.25">
      <c r="A128" s="219"/>
      <c r="B128" s="123"/>
      <c r="C128" s="133" t="s">
        <v>150</v>
      </c>
      <c r="D128" s="215"/>
      <c r="E128" s="216"/>
      <c r="F128" s="217"/>
      <c r="G128" s="218"/>
      <c r="H128" s="213"/>
    </row>
    <row r="129" spans="1:9" s="19" customFormat="1" x14ac:dyDescent="0.25">
      <c r="A129" s="123"/>
      <c r="B129" s="123"/>
      <c r="C129" s="133"/>
      <c r="D129" s="131"/>
      <c r="E129" s="132"/>
      <c r="F129" s="74"/>
      <c r="G129" s="145"/>
      <c r="H129" s="126"/>
    </row>
    <row r="130" spans="1:9" s="154" customFormat="1" x14ac:dyDescent="0.25">
      <c r="A130" s="108"/>
      <c r="B130" s="108"/>
      <c r="C130" s="109" t="s">
        <v>185</v>
      </c>
      <c r="D130" s="110"/>
      <c r="E130" s="152"/>
      <c r="F130" s="112"/>
      <c r="G130" s="113"/>
      <c r="H130" s="114"/>
      <c r="I130" s="153"/>
    </row>
    <row r="131" spans="1:9" s="160" customFormat="1" ht="36" x14ac:dyDescent="0.25">
      <c r="A131" s="13">
        <v>470</v>
      </c>
      <c r="B131" s="13"/>
      <c r="C131" s="155" t="s">
        <v>186</v>
      </c>
      <c r="D131" s="156" t="s">
        <v>12</v>
      </c>
      <c r="E131" s="157">
        <v>1</v>
      </c>
      <c r="F131" s="158"/>
      <c r="G131" s="15"/>
      <c r="H131" s="126">
        <f>F131*E131</f>
        <v>0</v>
      </c>
      <c r="I131" s="159"/>
    </row>
    <row r="132" spans="1:9" s="160" customFormat="1" ht="24" x14ac:dyDescent="0.25">
      <c r="A132" s="13">
        <f>A131+5</f>
        <v>475</v>
      </c>
      <c r="B132" s="13"/>
      <c r="C132" s="155" t="s">
        <v>187</v>
      </c>
      <c r="D132" s="156" t="s">
        <v>12</v>
      </c>
      <c r="E132" s="157">
        <v>3</v>
      </c>
      <c r="F132" s="158"/>
      <c r="G132" s="15"/>
      <c r="H132" s="126">
        <f t="shared" ref="H132:H138" si="9">F132*E132</f>
        <v>0</v>
      </c>
      <c r="I132" s="159"/>
    </row>
    <row r="133" spans="1:9" s="160" customFormat="1" ht="12" x14ac:dyDescent="0.25">
      <c r="A133" s="13">
        <f t="shared" ref="A133:A138" si="10">A132+5</f>
        <v>480</v>
      </c>
      <c r="B133" s="13"/>
      <c r="C133" s="155" t="s">
        <v>188</v>
      </c>
      <c r="D133" s="156" t="s">
        <v>12</v>
      </c>
      <c r="E133" s="157">
        <v>3</v>
      </c>
      <c r="F133" s="158"/>
      <c r="G133" s="15"/>
      <c r="H133" s="126">
        <f t="shared" si="9"/>
        <v>0</v>
      </c>
      <c r="I133" s="159"/>
    </row>
    <row r="134" spans="1:9" s="160" customFormat="1" ht="12" x14ac:dyDescent="0.25">
      <c r="A134" s="13">
        <f t="shared" si="10"/>
        <v>485</v>
      </c>
      <c r="B134" s="13"/>
      <c r="C134" s="155" t="s">
        <v>189</v>
      </c>
      <c r="D134" s="156" t="s">
        <v>12</v>
      </c>
      <c r="E134" s="157">
        <v>1</v>
      </c>
      <c r="F134" s="158"/>
      <c r="G134" s="17"/>
      <c r="H134" s="126">
        <f t="shared" si="9"/>
        <v>0</v>
      </c>
      <c r="I134" s="159"/>
    </row>
    <row r="135" spans="1:9" s="160" customFormat="1" ht="12" x14ac:dyDescent="0.25">
      <c r="A135" s="13">
        <f t="shared" si="10"/>
        <v>490</v>
      </c>
      <c r="B135" s="13"/>
      <c r="C135" s="161" t="s">
        <v>190</v>
      </c>
      <c r="D135" s="156" t="s">
        <v>191</v>
      </c>
      <c r="E135" s="157">
        <v>5</v>
      </c>
      <c r="F135" s="158"/>
      <c r="G135" s="17"/>
      <c r="H135" s="126">
        <f t="shared" si="9"/>
        <v>0</v>
      </c>
      <c r="I135" s="159"/>
    </row>
    <row r="136" spans="1:9" s="160" customFormat="1" ht="12" x14ac:dyDescent="0.25">
      <c r="A136" s="13">
        <f t="shared" si="10"/>
        <v>495</v>
      </c>
      <c r="B136" s="13"/>
      <c r="C136" s="155" t="s">
        <v>192</v>
      </c>
      <c r="D136" s="156" t="s">
        <v>193</v>
      </c>
      <c r="E136" s="157">
        <v>23</v>
      </c>
      <c r="F136" s="158"/>
      <c r="G136" s="17"/>
      <c r="H136" s="126">
        <f t="shared" si="9"/>
        <v>0</v>
      </c>
      <c r="I136" s="159"/>
    </row>
    <row r="137" spans="1:9" s="160" customFormat="1" ht="12" x14ac:dyDescent="0.25">
      <c r="A137" s="13">
        <f t="shared" si="10"/>
        <v>500</v>
      </c>
      <c r="B137" s="13"/>
      <c r="C137" s="155" t="s">
        <v>194</v>
      </c>
      <c r="D137" s="162" t="s">
        <v>12</v>
      </c>
      <c r="E137" s="163">
        <v>4</v>
      </c>
      <c r="F137" s="15"/>
      <c r="G137" s="18"/>
      <c r="H137" s="126">
        <f t="shared" si="9"/>
        <v>0</v>
      </c>
      <c r="I137" s="159"/>
    </row>
    <row r="138" spans="1:9" s="160" customFormat="1" ht="12" x14ac:dyDescent="0.25">
      <c r="A138" s="13">
        <f t="shared" si="10"/>
        <v>505</v>
      </c>
      <c r="B138" s="13"/>
      <c r="C138" s="164" t="s">
        <v>195</v>
      </c>
      <c r="D138" s="162" t="s">
        <v>12</v>
      </c>
      <c r="E138" s="163">
        <v>8</v>
      </c>
      <c r="F138" s="15"/>
      <c r="G138" s="18"/>
      <c r="H138" s="126">
        <f t="shared" si="9"/>
        <v>0</v>
      </c>
      <c r="I138" s="159"/>
    </row>
    <row r="139" spans="1:9" s="125" customFormat="1" x14ac:dyDescent="0.25">
      <c r="A139" s="220">
        <f>A138+5</f>
        <v>510</v>
      </c>
      <c r="B139" s="121"/>
      <c r="C139" s="133" t="s">
        <v>145</v>
      </c>
      <c r="D139" s="215" t="s">
        <v>146</v>
      </c>
      <c r="E139" s="221">
        <v>70</v>
      </c>
      <c r="F139" s="217"/>
      <c r="G139" s="218"/>
      <c r="H139" s="213">
        <f>F139*E139</f>
        <v>0</v>
      </c>
    </row>
    <row r="140" spans="1:9" s="125" customFormat="1" ht="24" x14ac:dyDescent="0.25">
      <c r="A140" s="220"/>
      <c r="B140" s="121"/>
      <c r="C140" s="133" t="s">
        <v>196</v>
      </c>
      <c r="D140" s="215"/>
      <c r="E140" s="221"/>
      <c r="F140" s="217"/>
      <c r="G140" s="218"/>
      <c r="H140" s="213"/>
    </row>
    <row r="141" spans="1:9" s="125" customFormat="1" x14ac:dyDescent="0.25">
      <c r="A141" s="220"/>
      <c r="B141" s="121"/>
      <c r="C141" s="133" t="s">
        <v>197</v>
      </c>
      <c r="D141" s="215"/>
      <c r="E141" s="221"/>
      <c r="F141" s="217"/>
      <c r="G141" s="218"/>
      <c r="H141" s="213"/>
    </row>
    <row r="142" spans="1:9" s="125" customFormat="1" x14ac:dyDescent="0.25">
      <c r="A142" s="220"/>
      <c r="B142" s="121"/>
      <c r="C142" s="133" t="s">
        <v>198</v>
      </c>
      <c r="D142" s="215"/>
      <c r="E142" s="221"/>
      <c r="F142" s="217"/>
      <c r="G142" s="218"/>
      <c r="H142" s="213"/>
    </row>
    <row r="143" spans="1:9" s="125" customFormat="1" ht="24" x14ac:dyDescent="0.25">
      <c r="A143" s="220"/>
      <c r="B143" s="121"/>
      <c r="C143" s="133" t="s">
        <v>199</v>
      </c>
      <c r="D143" s="215"/>
      <c r="E143" s="221"/>
      <c r="F143" s="217"/>
      <c r="G143" s="218"/>
      <c r="H143" s="213"/>
    </row>
    <row r="144" spans="1:9" s="160" customFormat="1" ht="96" x14ac:dyDescent="0.25">
      <c r="A144" s="13">
        <f>A139+5</f>
        <v>515</v>
      </c>
      <c r="B144" s="13"/>
      <c r="C144" s="165" t="s">
        <v>200</v>
      </c>
      <c r="D144" s="166" t="s">
        <v>12</v>
      </c>
      <c r="E144" s="167">
        <v>1</v>
      </c>
      <c r="F144" s="15"/>
      <c r="G144" s="18"/>
      <c r="H144" s="126">
        <f>F144*E144</f>
        <v>0</v>
      </c>
      <c r="I144" s="159"/>
    </row>
    <row r="145" spans="1:8" s="125" customFormat="1" ht="48" x14ac:dyDescent="0.25">
      <c r="A145" s="13">
        <f>A144+5</f>
        <v>520</v>
      </c>
      <c r="B145" s="168"/>
      <c r="C145" s="165" t="s">
        <v>201</v>
      </c>
      <c r="D145" s="85" t="s">
        <v>12</v>
      </c>
      <c r="E145" s="86">
        <v>1</v>
      </c>
      <c r="F145" s="168"/>
      <c r="G145" s="168"/>
      <c r="H145" s="169">
        <f>F145*E145</f>
        <v>0</v>
      </c>
    </row>
    <row r="146" spans="1:8" s="125" customFormat="1" ht="48" x14ac:dyDescent="0.25">
      <c r="A146" s="13">
        <f t="shared" ref="A146:A149" si="11">A145+5</f>
        <v>525</v>
      </c>
      <c r="B146" s="121"/>
      <c r="C146" s="165" t="s">
        <v>202</v>
      </c>
      <c r="D146" s="170" t="s">
        <v>203</v>
      </c>
      <c r="E146" s="171">
        <v>390</v>
      </c>
      <c r="H146" s="172">
        <f>F146*E146</f>
        <v>0</v>
      </c>
    </row>
    <row r="147" spans="1:8" s="125" customFormat="1" ht="36" x14ac:dyDescent="0.25">
      <c r="A147" s="13">
        <f t="shared" si="11"/>
        <v>530</v>
      </c>
      <c r="B147" s="121"/>
      <c r="C147" s="165" t="s">
        <v>204</v>
      </c>
      <c r="D147" s="170" t="s">
        <v>203</v>
      </c>
      <c r="E147" s="171">
        <v>130</v>
      </c>
      <c r="F147" s="15"/>
      <c r="H147" s="172">
        <f t="shared" ref="H147:H152" si="12">F147*E147</f>
        <v>0</v>
      </c>
    </row>
    <row r="148" spans="1:8" s="125" customFormat="1" ht="84" x14ac:dyDescent="0.25">
      <c r="A148" s="13">
        <f t="shared" si="11"/>
        <v>535</v>
      </c>
      <c r="B148" s="121"/>
      <c r="C148" s="165" t="s">
        <v>205</v>
      </c>
      <c r="D148" s="170" t="s">
        <v>206</v>
      </c>
      <c r="E148" s="173">
        <v>4</v>
      </c>
      <c r="F148" s="15"/>
      <c r="H148" s="172">
        <f t="shared" si="12"/>
        <v>0</v>
      </c>
    </row>
    <row r="149" spans="1:8" s="125" customFormat="1" ht="24" x14ac:dyDescent="0.25">
      <c r="A149" s="13">
        <f t="shared" si="11"/>
        <v>540</v>
      </c>
      <c r="B149" s="121"/>
      <c r="C149" s="165" t="s">
        <v>207</v>
      </c>
      <c r="D149" s="170" t="s">
        <v>208</v>
      </c>
      <c r="E149" s="171">
        <v>9</v>
      </c>
      <c r="F149" s="15"/>
      <c r="H149" s="172">
        <f t="shared" si="12"/>
        <v>0</v>
      </c>
    </row>
    <row r="150" spans="1:8" s="125" customFormat="1" ht="24" x14ac:dyDescent="0.25">
      <c r="A150" s="13">
        <f>A149+1</f>
        <v>541</v>
      </c>
      <c r="B150" s="121"/>
      <c r="C150" s="165" t="s">
        <v>209</v>
      </c>
      <c r="D150" s="170" t="s">
        <v>208</v>
      </c>
      <c r="E150" s="173">
        <v>9</v>
      </c>
      <c r="F150" s="15"/>
      <c r="H150" s="172">
        <f t="shared" si="12"/>
        <v>0</v>
      </c>
    </row>
    <row r="151" spans="1:8" s="125" customFormat="1" ht="24" x14ac:dyDescent="0.25">
      <c r="A151" s="13">
        <f>A150+1</f>
        <v>542</v>
      </c>
      <c r="B151" s="121"/>
      <c r="C151" s="165" t="s">
        <v>210</v>
      </c>
      <c r="D151" s="170" t="s">
        <v>208</v>
      </c>
      <c r="E151" s="173">
        <v>9</v>
      </c>
      <c r="F151" s="15"/>
      <c r="H151" s="172">
        <f t="shared" si="12"/>
        <v>0</v>
      </c>
    </row>
    <row r="152" spans="1:8" s="125" customFormat="1" ht="24" x14ac:dyDescent="0.25">
      <c r="A152" s="13">
        <f>A151+1</f>
        <v>543</v>
      </c>
      <c r="B152" s="121"/>
      <c r="C152" s="165" t="s">
        <v>211</v>
      </c>
      <c r="D152" s="170" t="s">
        <v>208</v>
      </c>
      <c r="E152" s="173">
        <v>9</v>
      </c>
      <c r="F152" s="15"/>
      <c r="H152" s="172">
        <f t="shared" si="12"/>
        <v>0</v>
      </c>
    </row>
    <row r="153" spans="1:8" s="125" customFormat="1" x14ac:dyDescent="0.25">
      <c r="A153" s="121"/>
      <c r="B153" s="121"/>
      <c r="C153" s="165"/>
      <c r="D153" s="170"/>
      <c r="E153" s="173"/>
      <c r="F153" s="15"/>
      <c r="H153" s="126"/>
    </row>
    <row r="154" spans="1:8" s="176" customFormat="1" x14ac:dyDescent="0.25">
      <c r="A154" s="174"/>
      <c r="B154" s="174"/>
      <c r="C154" s="174" t="s">
        <v>212</v>
      </c>
      <c r="D154" s="174"/>
      <c r="E154" s="174"/>
      <c r="F154" s="174"/>
      <c r="G154" s="174"/>
      <c r="H154" s="175"/>
    </row>
    <row r="155" spans="1:8" s="125" customFormat="1" ht="36" x14ac:dyDescent="0.25">
      <c r="A155" s="13">
        <f>A152+1</f>
        <v>544</v>
      </c>
      <c r="B155" s="121"/>
      <c r="C155" s="177" t="s">
        <v>213</v>
      </c>
      <c r="D155" s="178" t="s">
        <v>18</v>
      </c>
      <c r="E155" s="171">
        <v>15</v>
      </c>
      <c r="H155" s="172">
        <f t="shared" ref="H155:H166" si="13">F155*E155</f>
        <v>0</v>
      </c>
    </row>
    <row r="156" spans="1:8" s="125" customFormat="1" x14ac:dyDescent="0.25">
      <c r="A156" s="13">
        <f>A155+1</f>
        <v>545</v>
      </c>
      <c r="B156" s="121"/>
      <c r="C156" s="165" t="s">
        <v>214</v>
      </c>
      <c r="D156" s="170" t="s">
        <v>215</v>
      </c>
      <c r="E156" s="171">
        <v>15</v>
      </c>
      <c r="F156" s="15"/>
      <c r="H156" s="172">
        <f t="shared" si="13"/>
        <v>0</v>
      </c>
    </row>
    <row r="157" spans="1:8" s="125" customFormat="1" ht="36" x14ac:dyDescent="0.25">
      <c r="A157" s="13">
        <f t="shared" ref="A157:A166" si="14">A156+1</f>
        <v>546</v>
      </c>
      <c r="B157" s="121"/>
      <c r="C157" s="165" t="s">
        <v>216</v>
      </c>
      <c r="D157" s="170" t="s">
        <v>217</v>
      </c>
      <c r="E157" s="171">
        <v>7.2</v>
      </c>
      <c r="F157" s="15"/>
      <c r="H157" s="172">
        <f t="shared" si="13"/>
        <v>0</v>
      </c>
    </row>
    <row r="158" spans="1:8" s="125" customFormat="1" ht="24" x14ac:dyDescent="0.25">
      <c r="A158" s="13">
        <f t="shared" si="14"/>
        <v>547</v>
      </c>
      <c r="B158" s="121"/>
      <c r="C158" s="165" t="s">
        <v>218</v>
      </c>
      <c r="D158" s="170" t="s">
        <v>217</v>
      </c>
      <c r="E158" s="173">
        <v>1.8</v>
      </c>
      <c r="F158" s="15"/>
      <c r="H158" s="172">
        <f t="shared" si="13"/>
        <v>0</v>
      </c>
    </row>
    <row r="159" spans="1:8" s="125" customFormat="1" ht="36" x14ac:dyDescent="0.25">
      <c r="A159" s="13">
        <f t="shared" si="14"/>
        <v>548</v>
      </c>
      <c r="B159" s="168"/>
      <c r="C159" s="165" t="s">
        <v>219</v>
      </c>
      <c r="D159" s="170" t="s">
        <v>203</v>
      </c>
      <c r="E159" s="86">
        <v>9</v>
      </c>
      <c r="F159" s="168"/>
      <c r="G159" s="168"/>
      <c r="H159" s="172">
        <f t="shared" si="13"/>
        <v>0</v>
      </c>
    </row>
    <row r="160" spans="1:8" s="125" customFormat="1" ht="36" x14ac:dyDescent="0.25">
      <c r="A160" s="13">
        <f t="shared" si="14"/>
        <v>549</v>
      </c>
      <c r="B160" s="121"/>
      <c r="C160" s="165" t="s">
        <v>220</v>
      </c>
      <c r="D160" s="170" t="s">
        <v>217</v>
      </c>
      <c r="E160" s="173">
        <v>1.8</v>
      </c>
      <c r="F160" s="15"/>
      <c r="H160" s="172">
        <f t="shared" si="13"/>
        <v>0</v>
      </c>
    </row>
    <row r="161" spans="1:8" s="125" customFormat="1" ht="24" x14ac:dyDescent="0.25">
      <c r="A161" s="13">
        <f t="shared" si="14"/>
        <v>550</v>
      </c>
      <c r="B161" s="121"/>
      <c r="C161" s="165" t="s">
        <v>221</v>
      </c>
      <c r="D161" s="170" t="s">
        <v>217</v>
      </c>
      <c r="E161" s="171">
        <v>3</v>
      </c>
      <c r="F161" s="15"/>
      <c r="H161" s="172">
        <f t="shared" si="13"/>
        <v>0</v>
      </c>
    </row>
    <row r="162" spans="1:8" s="125" customFormat="1" ht="36" x14ac:dyDescent="0.25">
      <c r="A162" s="13">
        <f t="shared" si="14"/>
        <v>551</v>
      </c>
      <c r="B162" s="121"/>
      <c r="C162" s="165" t="s">
        <v>222</v>
      </c>
      <c r="D162" s="170" t="s">
        <v>203</v>
      </c>
      <c r="E162" s="171">
        <v>20</v>
      </c>
      <c r="F162" s="15"/>
      <c r="H162" s="172">
        <f t="shared" si="13"/>
        <v>0</v>
      </c>
    </row>
    <row r="163" spans="1:8" s="125" customFormat="1" ht="24" x14ac:dyDescent="0.25">
      <c r="A163" s="13">
        <f t="shared" si="14"/>
        <v>552</v>
      </c>
      <c r="B163" s="179"/>
      <c r="C163" s="165" t="s">
        <v>223</v>
      </c>
      <c r="D163" s="170" t="s">
        <v>16</v>
      </c>
      <c r="E163" s="173">
        <v>1.2</v>
      </c>
      <c r="F163" s="15"/>
      <c r="H163" s="172">
        <f t="shared" si="13"/>
        <v>0</v>
      </c>
    </row>
    <row r="164" spans="1:8" s="125" customFormat="1" ht="24" x14ac:dyDescent="0.25">
      <c r="A164" s="13">
        <f t="shared" si="14"/>
        <v>553</v>
      </c>
      <c r="B164" s="121"/>
      <c r="C164" s="165" t="s">
        <v>224</v>
      </c>
      <c r="D164" s="170" t="s">
        <v>16</v>
      </c>
      <c r="E164" s="171">
        <v>1.4</v>
      </c>
      <c r="F164" s="15"/>
      <c r="H164" s="172">
        <f t="shared" si="13"/>
        <v>0</v>
      </c>
    </row>
    <row r="165" spans="1:8" s="125" customFormat="1" ht="36" x14ac:dyDescent="0.25">
      <c r="A165" s="13">
        <f t="shared" si="14"/>
        <v>554</v>
      </c>
      <c r="B165" s="121"/>
      <c r="C165" s="165" t="s">
        <v>225</v>
      </c>
      <c r="D165" s="180" t="s">
        <v>208</v>
      </c>
      <c r="E165" s="171">
        <v>1</v>
      </c>
      <c r="F165" s="15"/>
      <c r="H165" s="172">
        <f t="shared" si="13"/>
        <v>0</v>
      </c>
    </row>
    <row r="166" spans="1:8" s="125" customFormat="1" ht="36" x14ac:dyDescent="0.25">
      <c r="A166" s="13">
        <f t="shared" si="14"/>
        <v>555</v>
      </c>
      <c r="B166" s="121"/>
      <c r="C166" s="165" t="s">
        <v>226</v>
      </c>
      <c r="D166" s="170" t="s">
        <v>12</v>
      </c>
      <c r="E166" s="171">
        <v>1</v>
      </c>
      <c r="F166" s="15"/>
      <c r="H166" s="172">
        <f t="shared" si="13"/>
        <v>0</v>
      </c>
    </row>
    <row r="167" spans="1:8" s="19" customFormat="1" x14ac:dyDescent="0.25">
      <c r="A167" s="85"/>
      <c r="B167" s="85"/>
      <c r="C167" s="88"/>
      <c r="D167" s="87"/>
      <c r="E167" s="102"/>
      <c r="F167" s="15"/>
      <c r="G167" s="16"/>
      <c r="H167" s="74"/>
    </row>
    <row r="168" spans="1:8" x14ac:dyDescent="0.25">
      <c r="A168" s="97"/>
      <c r="B168" s="89"/>
      <c r="C168" s="89" t="s">
        <v>26</v>
      </c>
      <c r="D168" s="89"/>
      <c r="E168" s="101"/>
      <c r="F168" s="90"/>
      <c r="G168" s="89"/>
      <c r="H168" s="89"/>
    </row>
    <row r="169" spans="1:8" x14ac:dyDescent="0.25">
      <c r="A169" s="98"/>
      <c r="B169" s="21"/>
      <c r="C169" s="21" t="s">
        <v>64</v>
      </c>
      <c r="D169" s="21"/>
      <c r="E169" s="103"/>
      <c r="F169" s="50"/>
      <c r="G169" s="21"/>
      <c r="H169" s="21"/>
    </row>
    <row r="170" spans="1:8" ht="48" x14ac:dyDescent="0.25">
      <c r="A170" s="22">
        <v>560</v>
      </c>
      <c r="B170" s="58"/>
      <c r="C170" s="27" t="s">
        <v>27</v>
      </c>
      <c r="D170" s="28" t="s">
        <v>18</v>
      </c>
      <c r="E170" s="51">
        <v>27.8</v>
      </c>
      <c r="F170" s="25"/>
      <c r="G170" s="58"/>
      <c r="H170" s="74">
        <f t="shared" ref="H170:H227" si="15">E170*F170</f>
        <v>0</v>
      </c>
    </row>
    <row r="171" spans="1:8" ht="48" x14ac:dyDescent="0.25">
      <c r="A171" s="22">
        <v>570</v>
      </c>
      <c r="B171" s="58"/>
      <c r="C171" s="27" t="s">
        <v>28</v>
      </c>
      <c r="D171" s="28" t="s">
        <v>18</v>
      </c>
      <c r="E171" s="51">
        <v>8</v>
      </c>
      <c r="F171" s="25"/>
      <c r="G171" s="58"/>
      <c r="H171" s="74">
        <f t="shared" si="15"/>
        <v>0</v>
      </c>
    </row>
    <row r="172" spans="1:8" ht="48" x14ac:dyDescent="0.25">
      <c r="A172" s="22">
        <v>580</v>
      </c>
      <c r="B172" s="58"/>
      <c r="C172" s="29" t="s">
        <v>29</v>
      </c>
      <c r="D172" s="28" t="s">
        <v>18</v>
      </c>
      <c r="E172" s="51">
        <v>15</v>
      </c>
      <c r="F172" s="52"/>
      <c r="G172" s="58"/>
      <c r="H172" s="74">
        <f t="shared" si="15"/>
        <v>0</v>
      </c>
    </row>
    <row r="173" spans="1:8" ht="36" x14ac:dyDescent="0.25">
      <c r="A173" s="22">
        <v>590</v>
      </c>
      <c r="B173" s="58"/>
      <c r="C173" s="30" t="s">
        <v>31</v>
      </c>
      <c r="D173" s="31" t="s">
        <v>30</v>
      </c>
      <c r="E173" s="51">
        <v>12</v>
      </c>
      <c r="F173" s="53"/>
      <c r="G173" s="58"/>
      <c r="H173" s="74">
        <f t="shared" si="15"/>
        <v>0</v>
      </c>
    </row>
    <row r="174" spans="1:8" ht="36" x14ac:dyDescent="0.25">
      <c r="A174" s="22">
        <v>600</v>
      </c>
      <c r="B174" s="58"/>
      <c r="C174" s="30" t="s">
        <v>32</v>
      </c>
      <c r="D174" s="31" t="s">
        <v>30</v>
      </c>
      <c r="E174" s="51">
        <v>2</v>
      </c>
      <c r="F174" s="53"/>
      <c r="G174" s="58"/>
      <c r="H174" s="74">
        <f t="shared" si="15"/>
        <v>0</v>
      </c>
    </row>
    <row r="175" spans="1:8" ht="36" x14ac:dyDescent="0.25">
      <c r="A175" s="22">
        <v>610</v>
      </c>
      <c r="B175" s="58"/>
      <c r="C175" s="30" t="s">
        <v>33</v>
      </c>
      <c r="D175" s="31" t="s">
        <v>30</v>
      </c>
      <c r="E175" s="51">
        <v>8</v>
      </c>
      <c r="F175" s="53"/>
      <c r="G175" s="58"/>
      <c r="H175" s="74">
        <f t="shared" si="15"/>
        <v>0</v>
      </c>
    </row>
    <row r="176" spans="1:8" ht="36" x14ac:dyDescent="0.25">
      <c r="A176" s="22">
        <v>620</v>
      </c>
      <c r="B176" s="58"/>
      <c r="C176" s="30" t="s">
        <v>34</v>
      </c>
      <c r="D176" s="31" t="s">
        <v>30</v>
      </c>
      <c r="E176" s="51">
        <v>4</v>
      </c>
      <c r="F176" s="53"/>
      <c r="G176" s="58"/>
      <c r="H176" s="74">
        <f t="shared" si="15"/>
        <v>0</v>
      </c>
    </row>
    <row r="177" spans="1:8" ht="48" x14ac:dyDescent="0.25">
      <c r="A177" s="22">
        <v>630</v>
      </c>
      <c r="B177" s="58"/>
      <c r="C177" s="30" t="s">
        <v>35</v>
      </c>
      <c r="D177" s="31" t="s">
        <v>30</v>
      </c>
      <c r="E177" s="51">
        <v>2</v>
      </c>
      <c r="F177" s="53"/>
      <c r="G177" s="58"/>
      <c r="H177" s="74">
        <f t="shared" si="15"/>
        <v>0</v>
      </c>
    </row>
    <row r="178" spans="1:8" ht="48" x14ac:dyDescent="0.25">
      <c r="A178" s="22">
        <v>640</v>
      </c>
      <c r="B178" s="58"/>
      <c r="C178" s="30" t="s">
        <v>36</v>
      </c>
      <c r="D178" s="31" t="s">
        <v>30</v>
      </c>
      <c r="E178" s="51">
        <v>4</v>
      </c>
      <c r="F178" s="53"/>
      <c r="G178" s="58"/>
      <c r="H178" s="74">
        <f t="shared" si="15"/>
        <v>0</v>
      </c>
    </row>
    <row r="179" spans="1:8" ht="48" x14ac:dyDescent="0.25">
      <c r="A179" s="22">
        <v>650</v>
      </c>
      <c r="B179" s="58"/>
      <c r="C179" s="23" t="s">
        <v>37</v>
      </c>
      <c r="D179" s="31" t="s">
        <v>30</v>
      </c>
      <c r="E179" s="51">
        <v>2</v>
      </c>
      <c r="F179" s="53"/>
      <c r="G179" s="58"/>
      <c r="H179" s="74">
        <f t="shared" si="15"/>
        <v>0</v>
      </c>
    </row>
    <row r="180" spans="1:8" ht="48" x14ac:dyDescent="0.25">
      <c r="A180" s="22">
        <v>660</v>
      </c>
      <c r="B180" s="58"/>
      <c r="C180" s="30" t="s">
        <v>38</v>
      </c>
      <c r="D180" s="31" t="s">
        <v>30</v>
      </c>
      <c r="E180" s="51">
        <v>1</v>
      </c>
      <c r="F180" s="53"/>
      <c r="G180" s="58"/>
      <c r="H180" s="74">
        <f t="shared" si="15"/>
        <v>0</v>
      </c>
    </row>
    <row r="181" spans="1:8" ht="36" x14ac:dyDescent="0.25">
      <c r="A181" s="22">
        <v>670</v>
      </c>
      <c r="B181" s="58"/>
      <c r="C181" s="30" t="s">
        <v>39</v>
      </c>
      <c r="D181" s="31" t="s">
        <v>30</v>
      </c>
      <c r="E181" s="51">
        <v>8</v>
      </c>
      <c r="F181" s="53"/>
      <c r="G181" s="58"/>
      <c r="H181" s="74">
        <f t="shared" si="15"/>
        <v>0</v>
      </c>
    </row>
    <row r="182" spans="1:8" ht="36" x14ac:dyDescent="0.25">
      <c r="A182" s="22">
        <v>680</v>
      </c>
      <c r="B182" s="58"/>
      <c r="C182" s="30" t="s">
        <v>40</v>
      </c>
      <c r="D182" s="31" t="s">
        <v>30</v>
      </c>
      <c r="E182" s="51">
        <v>4</v>
      </c>
      <c r="F182" s="26"/>
      <c r="G182" s="58"/>
      <c r="H182" s="74">
        <f t="shared" si="15"/>
        <v>0</v>
      </c>
    </row>
    <row r="183" spans="1:8" ht="36" x14ac:dyDescent="0.25">
      <c r="A183" s="22">
        <v>690</v>
      </c>
      <c r="B183" s="58"/>
      <c r="C183" s="30" t="s">
        <v>41</v>
      </c>
      <c r="D183" s="31" t="s">
        <v>30</v>
      </c>
      <c r="E183" s="51">
        <v>6</v>
      </c>
      <c r="F183" s="26"/>
      <c r="G183" s="58"/>
      <c r="H183" s="74">
        <f t="shared" si="15"/>
        <v>0</v>
      </c>
    </row>
    <row r="184" spans="1:8" ht="36" x14ac:dyDescent="0.25">
      <c r="A184" s="22">
        <v>700</v>
      </c>
      <c r="B184" s="58"/>
      <c r="C184" s="30" t="s">
        <v>42</v>
      </c>
      <c r="D184" s="31" t="s">
        <v>30</v>
      </c>
      <c r="E184" s="51">
        <v>9</v>
      </c>
      <c r="F184" s="26"/>
      <c r="G184" s="58"/>
      <c r="H184" s="74">
        <f t="shared" si="15"/>
        <v>0</v>
      </c>
    </row>
    <row r="185" spans="1:8" ht="48" x14ac:dyDescent="0.25">
      <c r="A185" s="22">
        <v>710</v>
      </c>
      <c r="B185" s="58"/>
      <c r="C185" s="30" t="s">
        <v>43</v>
      </c>
      <c r="D185" s="31" t="s">
        <v>30</v>
      </c>
      <c r="E185" s="51">
        <v>1</v>
      </c>
      <c r="F185" s="26"/>
      <c r="G185" s="58"/>
      <c r="H185" s="74">
        <f t="shared" si="15"/>
        <v>0</v>
      </c>
    </row>
    <row r="186" spans="1:8" ht="48" x14ac:dyDescent="0.25">
      <c r="A186" s="22">
        <v>720</v>
      </c>
      <c r="B186" s="58"/>
      <c r="C186" s="30" t="s">
        <v>44</v>
      </c>
      <c r="D186" s="31" t="s">
        <v>30</v>
      </c>
      <c r="E186" s="51">
        <v>2</v>
      </c>
      <c r="F186" s="26"/>
      <c r="G186" s="58"/>
      <c r="H186" s="74">
        <f t="shared" si="15"/>
        <v>0</v>
      </c>
    </row>
    <row r="187" spans="1:8" ht="48" x14ac:dyDescent="0.25">
      <c r="A187" s="22">
        <v>730</v>
      </c>
      <c r="B187" s="58"/>
      <c r="C187" s="30" t="s">
        <v>45</v>
      </c>
      <c r="D187" s="31" t="s">
        <v>30</v>
      </c>
      <c r="E187" s="51">
        <v>6</v>
      </c>
      <c r="F187" s="26"/>
      <c r="G187" s="58"/>
      <c r="H187" s="74">
        <f t="shared" si="15"/>
        <v>0</v>
      </c>
    </row>
    <row r="188" spans="1:8" ht="48" x14ac:dyDescent="0.25">
      <c r="A188" s="22">
        <v>740</v>
      </c>
      <c r="B188" s="58"/>
      <c r="C188" s="30" t="s">
        <v>46</v>
      </c>
      <c r="D188" s="31" t="s">
        <v>30</v>
      </c>
      <c r="E188" s="51">
        <v>2</v>
      </c>
      <c r="F188" s="53"/>
      <c r="G188" s="58"/>
      <c r="H188" s="74">
        <f t="shared" si="15"/>
        <v>0</v>
      </c>
    </row>
    <row r="189" spans="1:8" x14ac:dyDescent="0.25">
      <c r="A189" s="98"/>
      <c r="B189" s="21"/>
      <c r="C189" s="21" t="s">
        <v>47</v>
      </c>
      <c r="D189" s="21"/>
      <c r="E189" s="103"/>
      <c r="F189" s="50"/>
      <c r="G189" s="21"/>
      <c r="H189" s="21"/>
    </row>
    <row r="190" spans="1:8" ht="36" x14ac:dyDescent="0.25">
      <c r="A190" s="22">
        <v>750</v>
      </c>
      <c r="B190" s="58"/>
      <c r="C190" s="30" t="s">
        <v>80</v>
      </c>
      <c r="D190" s="31" t="s">
        <v>81</v>
      </c>
      <c r="E190" s="104">
        <v>10.5</v>
      </c>
      <c r="F190" s="26"/>
      <c r="G190" s="7"/>
      <c r="H190" s="74">
        <f t="shared" si="15"/>
        <v>0</v>
      </c>
    </row>
    <row r="191" spans="1:8" ht="36" x14ac:dyDescent="0.25">
      <c r="A191" s="22">
        <v>760</v>
      </c>
      <c r="B191" s="58"/>
      <c r="C191" s="30" t="s">
        <v>82</v>
      </c>
      <c r="D191" s="31" t="s">
        <v>81</v>
      </c>
      <c r="E191" s="104">
        <v>3.5</v>
      </c>
      <c r="F191" s="26"/>
      <c r="G191" s="58"/>
      <c r="H191" s="74">
        <f t="shared" si="15"/>
        <v>0</v>
      </c>
    </row>
    <row r="192" spans="1:8" ht="36" x14ac:dyDescent="0.25">
      <c r="A192" s="22">
        <v>770</v>
      </c>
      <c r="B192" s="58"/>
      <c r="C192" s="30" t="s">
        <v>83</v>
      </c>
      <c r="D192" s="31" t="s">
        <v>81</v>
      </c>
      <c r="E192" s="104">
        <v>13</v>
      </c>
      <c r="F192" s="26"/>
      <c r="G192" s="58"/>
      <c r="H192" s="74">
        <f t="shared" si="15"/>
        <v>0</v>
      </c>
    </row>
    <row r="193" spans="1:8" ht="36" x14ac:dyDescent="0.25">
      <c r="A193" s="22">
        <v>780</v>
      </c>
      <c r="B193" s="58"/>
      <c r="C193" s="30" t="s">
        <v>84</v>
      </c>
      <c r="D193" s="31" t="s">
        <v>81</v>
      </c>
      <c r="E193" s="104">
        <v>6.36</v>
      </c>
      <c r="F193" s="26"/>
      <c r="G193" s="58"/>
      <c r="H193" s="74">
        <f t="shared" si="15"/>
        <v>0</v>
      </c>
    </row>
    <row r="194" spans="1:8" ht="48" x14ac:dyDescent="0.25">
      <c r="A194" s="22">
        <v>790</v>
      </c>
      <c r="B194" s="58"/>
      <c r="C194" s="30" t="s">
        <v>85</v>
      </c>
      <c r="D194" s="31" t="s">
        <v>81</v>
      </c>
      <c r="E194" s="104">
        <v>10.84</v>
      </c>
      <c r="F194" s="26"/>
      <c r="G194" s="58"/>
      <c r="H194" s="74">
        <f t="shared" si="15"/>
        <v>0</v>
      </c>
    </row>
    <row r="195" spans="1:8" ht="36" x14ac:dyDescent="0.25">
      <c r="A195" s="22">
        <v>800</v>
      </c>
      <c r="B195" s="58"/>
      <c r="C195" s="30" t="s">
        <v>86</v>
      </c>
      <c r="D195" s="31" t="s">
        <v>30</v>
      </c>
      <c r="E195" s="104">
        <v>3</v>
      </c>
      <c r="F195" s="53"/>
      <c r="G195" s="58"/>
      <c r="H195" s="74">
        <f t="shared" si="15"/>
        <v>0</v>
      </c>
    </row>
    <row r="196" spans="1:8" ht="36" x14ac:dyDescent="0.25">
      <c r="A196" s="22">
        <v>810</v>
      </c>
      <c r="B196" s="58"/>
      <c r="C196" s="30" t="s">
        <v>87</v>
      </c>
      <c r="D196" s="31" t="s">
        <v>30</v>
      </c>
      <c r="E196" s="104">
        <v>8</v>
      </c>
      <c r="F196" s="53"/>
      <c r="G196" s="58"/>
      <c r="H196" s="74">
        <f t="shared" si="15"/>
        <v>0</v>
      </c>
    </row>
    <row r="197" spans="1:8" ht="48" x14ac:dyDescent="0.25">
      <c r="A197" s="22">
        <v>820</v>
      </c>
      <c r="B197" s="58"/>
      <c r="C197" s="41" t="s">
        <v>88</v>
      </c>
      <c r="D197" s="31" t="s">
        <v>30</v>
      </c>
      <c r="E197" s="104">
        <v>2</v>
      </c>
      <c r="F197" s="47"/>
      <c r="G197" s="58"/>
      <c r="H197" s="74">
        <f t="shared" si="15"/>
        <v>0</v>
      </c>
    </row>
    <row r="198" spans="1:8" ht="48" x14ac:dyDescent="0.25">
      <c r="A198" s="22">
        <v>830</v>
      </c>
      <c r="B198" s="58"/>
      <c r="C198" s="41" t="s">
        <v>89</v>
      </c>
      <c r="D198" s="31" t="s">
        <v>30</v>
      </c>
      <c r="E198" s="104">
        <v>4</v>
      </c>
      <c r="F198" s="47"/>
      <c r="G198" s="58"/>
      <c r="H198" s="74">
        <f t="shared" si="15"/>
        <v>0</v>
      </c>
    </row>
    <row r="199" spans="1:8" ht="48" x14ac:dyDescent="0.25">
      <c r="A199" s="22">
        <v>840</v>
      </c>
      <c r="B199" s="58"/>
      <c r="C199" s="41" t="s">
        <v>90</v>
      </c>
      <c r="D199" s="31" t="s">
        <v>30</v>
      </c>
      <c r="E199" s="104">
        <v>8</v>
      </c>
      <c r="F199" s="52"/>
      <c r="G199" s="58"/>
      <c r="H199" s="74">
        <f t="shared" si="15"/>
        <v>0</v>
      </c>
    </row>
    <row r="200" spans="1:8" ht="48" x14ac:dyDescent="0.25">
      <c r="A200" s="22">
        <v>850</v>
      </c>
      <c r="B200" s="58"/>
      <c r="C200" s="41" t="s">
        <v>123</v>
      </c>
      <c r="D200" s="31" t="s">
        <v>30</v>
      </c>
      <c r="E200" s="104">
        <v>1</v>
      </c>
      <c r="F200" s="52"/>
      <c r="G200" s="58"/>
      <c r="H200" s="74">
        <f t="shared" si="15"/>
        <v>0</v>
      </c>
    </row>
    <row r="201" spans="1:8" ht="48" x14ac:dyDescent="0.25">
      <c r="A201" s="22">
        <v>860</v>
      </c>
      <c r="B201" s="58"/>
      <c r="C201" s="41" t="s">
        <v>91</v>
      </c>
      <c r="D201" s="31" t="s">
        <v>30</v>
      </c>
      <c r="E201" s="104">
        <v>3</v>
      </c>
      <c r="F201" s="52"/>
      <c r="G201" s="58"/>
      <c r="H201" s="74">
        <f t="shared" si="15"/>
        <v>0</v>
      </c>
    </row>
    <row r="202" spans="1:8" ht="48" x14ac:dyDescent="0.25">
      <c r="A202" s="22">
        <v>870</v>
      </c>
      <c r="B202" s="58"/>
      <c r="C202" s="41" t="s">
        <v>124</v>
      </c>
      <c r="D202" s="31" t="s">
        <v>30</v>
      </c>
      <c r="E202" s="104">
        <v>1</v>
      </c>
      <c r="F202" s="52"/>
      <c r="G202" s="58"/>
      <c r="H202" s="74">
        <f t="shared" si="15"/>
        <v>0</v>
      </c>
    </row>
    <row r="203" spans="1:8" ht="48" x14ac:dyDescent="0.25">
      <c r="A203" s="22">
        <v>880</v>
      </c>
      <c r="B203" s="58"/>
      <c r="C203" s="41" t="s">
        <v>92</v>
      </c>
      <c r="D203" s="31" t="s">
        <v>30</v>
      </c>
      <c r="E203" s="104">
        <v>8</v>
      </c>
      <c r="F203" s="52"/>
      <c r="G203" s="58"/>
      <c r="H203" s="74">
        <f t="shared" si="15"/>
        <v>0</v>
      </c>
    </row>
    <row r="204" spans="1:8" ht="36" x14ac:dyDescent="0.25">
      <c r="A204" s="22">
        <v>890</v>
      </c>
      <c r="B204" s="58"/>
      <c r="C204" s="41" t="s">
        <v>93</v>
      </c>
      <c r="D204" s="31" t="s">
        <v>30</v>
      </c>
      <c r="E204" s="104">
        <v>6</v>
      </c>
      <c r="F204" s="52"/>
      <c r="G204" s="58"/>
      <c r="H204" s="74">
        <f t="shared" si="15"/>
        <v>0</v>
      </c>
    </row>
    <row r="205" spans="1:8" ht="36" x14ac:dyDescent="0.25">
      <c r="A205" s="22">
        <v>900</v>
      </c>
      <c r="B205" s="58"/>
      <c r="C205" s="41" t="s">
        <v>94</v>
      </c>
      <c r="D205" s="31" t="s">
        <v>30</v>
      </c>
      <c r="E205" s="104">
        <v>3</v>
      </c>
      <c r="F205" s="52"/>
      <c r="G205" s="58"/>
      <c r="H205" s="74">
        <f t="shared" si="15"/>
        <v>0</v>
      </c>
    </row>
    <row r="206" spans="1:8" x14ac:dyDescent="0.25">
      <c r="A206" s="98"/>
      <c r="B206" s="21"/>
      <c r="C206" s="21" t="s">
        <v>95</v>
      </c>
      <c r="D206" s="21"/>
      <c r="E206" s="103"/>
      <c r="F206" s="50"/>
      <c r="G206" s="21"/>
      <c r="H206" s="21"/>
    </row>
    <row r="207" spans="1:8" ht="36" x14ac:dyDescent="0.25">
      <c r="A207" s="22">
        <v>910</v>
      </c>
      <c r="B207" s="58"/>
      <c r="C207" s="23" t="s">
        <v>96</v>
      </c>
      <c r="D207" s="31" t="s">
        <v>81</v>
      </c>
      <c r="E207" s="104">
        <v>1.5</v>
      </c>
      <c r="F207" s="52"/>
      <c r="G207" s="58"/>
      <c r="H207" s="74">
        <f t="shared" si="15"/>
        <v>0</v>
      </c>
    </row>
    <row r="208" spans="1:8" ht="36" x14ac:dyDescent="0.25">
      <c r="A208" s="22">
        <v>920</v>
      </c>
      <c r="B208" s="58"/>
      <c r="C208" s="23" t="s">
        <v>97</v>
      </c>
      <c r="D208" s="31" t="s">
        <v>81</v>
      </c>
      <c r="E208" s="104">
        <v>15</v>
      </c>
      <c r="F208" s="52"/>
      <c r="G208" s="58"/>
      <c r="H208" s="74">
        <f t="shared" si="15"/>
        <v>0</v>
      </c>
    </row>
    <row r="209" spans="1:8" ht="36" x14ac:dyDescent="0.25">
      <c r="A209" s="22">
        <v>930</v>
      </c>
      <c r="B209" s="58"/>
      <c r="C209" s="23" t="s">
        <v>98</v>
      </c>
      <c r="D209" s="31" t="s">
        <v>30</v>
      </c>
      <c r="E209" s="104">
        <v>1</v>
      </c>
      <c r="F209" s="52"/>
      <c r="G209" s="58"/>
      <c r="H209" s="74">
        <f t="shared" si="15"/>
        <v>0</v>
      </c>
    </row>
    <row r="210" spans="1:8" ht="36" x14ac:dyDescent="0.25">
      <c r="A210" s="22">
        <v>940</v>
      </c>
      <c r="B210" s="58"/>
      <c r="C210" s="23" t="s">
        <v>99</v>
      </c>
      <c r="D210" s="31" t="s">
        <v>30</v>
      </c>
      <c r="E210" s="104">
        <v>3</v>
      </c>
      <c r="F210" s="52"/>
      <c r="G210" s="58"/>
      <c r="H210" s="74">
        <f t="shared" si="15"/>
        <v>0</v>
      </c>
    </row>
    <row r="211" spans="1:8" ht="36" x14ac:dyDescent="0.25">
      <c r="A211" s="22">
        <v>950</v>
      </c>
      <c r="B211" s="58"/>
      <c r="C211" s="23" t="s">
        <v>100</v>
      </c>
      <c r="D211" s="31" t="s">
        <v>30</v>
      </c>
      <c r="E211" s="104">
        <v>4</v>
      </c>
      <c r="F211" s="52"/>
      <c r="G211" s="58"/>
      <c r="H211" s="74">
        <f t="shared" si="15"/>
        <v>0</v>
      </c>
    </row>
    <row r="212" spans="1:8" ht="36" x14ac:dyDescent="0.25">
      <c r="A212" s="22">
        <v>960</v>
      </c>
      <c r="B212" s="58"/>
      <c r="C212" s="23" t="s">
        <v>101</v>
      </c>
      <c r="D212" s="31" t="s">
        <v>30</v>
      </c>
      <c r="E212" s="104">
        <v>1</v>
      </c>
      <c r="F212" s="52"/>
      <c r="G212" s="58"/>
      <c r="H212" s="74">
        <f t="shared" si="15"/>
        <v>0</v>
      </c>
    </row>
    <row r="213" spans="1:8" ht="36" x14ac:dyDescent="0.25">
      <c r="A213" s="22">
        <v>970</v>
      </c>
      <c r="B213" s="58"/>
      <c r="C213" s="23" t="s">
        <v>102</v>
      </c>
      <c r="D213" s="31" t="s">
        <v>30</v>
      </c>
      <c r="E213" s="104">
        <v>1</v>
      </c>
      <c r="F213" s="91"/>
      <c r="G213" s="58"/>
      <c r="H213" s="74">
        <f t="shared" si="15"/>
        <v>0</v>
      </c>
    </row>
    <row r="214" spans="1:8" ht="48" x14ac:dyDescent="0.25">
      <c r="A214" s="22">
        <v>980</v>
      </c>
      <c r="B214" s="58"/>
      <c r="C214" s="23" t="s">
        <v>103</v>
      </c>
      <c r="D214" s="31" t="s">
        <v>30</v>
      </c>
      <c r="E214" s="104">
        <v>1</v>
      </c>
      <c r="F214" s="91"/>
      <c r="G214" s="58"/>
      <c r="H214" s="74">
        <f t="shared" si="15"/>
        <v>0</v>
      </c>
    </row>
    <row r="215" spans="1:8" ht="48" x14ac:dyDescent="0.25">
      <c r="A215" s="22">
        <v>990</v>
      </c>
      <c r="B215" s="58"/>
      <c r="C215" s="23" t="s">
        <v>104</v>
      </c>
      <c r="D215" s="31" t="s">
        <v>30</v>
      </c>
      <c r="E215" s="104">
        <v>1</v>
      </c>
      <c r="F215" s="91"/>
      <c r="G215" s="58"/>
      <c r="H215" s="74">
        <f t="shared" si="15"/>
        <v>0</v>
      </c>
    </row>
    <row r="216" spans="1:8" ht="60" x14ac:dyDescent="0.25">
      <c r="A216" s="22">
        <v>1000</v>
      </c>
      <c r="B216" s="58"/>
      <c r="C216" s="23" t="s">
        <v>105</v>
      </c>
      <c r="D216" s="31" t="s">
        <v>30</v>
      </c>
      <c r="E216" s="104">
        <v>1</v>
      </c>
      <c r="F216" s="91"/>
      <c r="G216" s="58"/>
      <c r="H216" s="74">
        <f t="shared" si="15"/>
        <v>0</v>
      </c>
    </row>
    <row r="217" spans="1:8" ht="60" x14ac:dyDescent="0.25">
      <c r="A217" s="22">
        <v>1010</v>
      </c>
      <c r="B217" s="58"/>
      <c r="C217" s="23" t="s">
        <v>106</v>
      </c>
      <c r="D217" s="31" t="s">
        <v>30</v>
      </c>
      <c r="E217" s="104">
        <v>1</v>
      </c>
      <c r="F217" s="91"/>
      <c r="G217" s="58"/>
      <c r="H217" s="74">
        <f t="shared" si="15"/>
        <v>0</v>
      </c>
    </row>
    <row r="218" spans="1:8" ht="36" x14ac:dyDescent="0.25">
      <c r="A218" s="22">
        <v>1020</v>
      </c>
      <c r="B218" s="58"/>
      <c r="C218" s="23" t="s">
        <v>107</v>
      </c>
      <c r="D218" s="31" t="s">
        <v>30</v>
      </c>
      <c r="E218" s="104">
        <v>1</v>
      </c>
      <c r="F218" s="91"/>
      <c r="G218" s="58"/>
      <c r="H218" s="74">
        <f t="shared" si="15"/>
        <v>0</v>
      </c>
    </row>
    <row r="219" spans="1:8" x14ac:dyDescent="0.25">
      <c r="A219" s="98"/>
      <c r="B219" s="21"/>
      <c r="C219" s="21" t="s">
        <v>108</v>
      </c>
      <c r="D219" s="21"/>
      <c r="E219" s="103"/>
      <c r="F219" s="50"/>
      <c r="G219" s="21"/>
      <c r="H219" s="21"/>
    </row>
    <row r="220" spans="1:8" ht="72" x14ac:dyDescent="0.25">
      <c r="A220" s="22">
        <v>1030</v>
      </c>
      <c r="B220" s="58"/>
      <c r="C220" s="40" t="s">
        <v>109</v>
      </c>
      <c r="D220" s="31" t="s">
        <v>110</v>
      </c>
      <c r="E220" s="104">
        <v>14</v>
      </c>
      <c r="F220" s="91"/>
      <c r="G220" s="58"/>
      <c r="H220" s="74">
        <f t="shared" si="15"/>
        <v>0</v>
      </c>
    </row>
    <row r="221" spans="1:8" ht="60" x14ac:dyDescent="0.25">
      <c r="A221" s="22">
        <v>1040</v>
      </c>
      <c r="B221" s="58"/>
      <c r="C221" s="39" t="s">
        <v>111</v>
      </c>
      <c r="D221" s="31" t="s">
        <v>110</v>
      </c>
      <c r="E221" s="104">
        <v>4</v>
      </c>
      <c r="F221" s="91"/>
      <c r="G221" s="58"/>
      <c r="H221" s="74">
        <f t="shared" si="15"/>
        <v>0</v>
      </c>
    </row>
    <row r="222" spans="1:8" ht="48" x14ac:dyDescent="0.25">
      <c r="A222" s="22">
        <v>1050</v>
      </c>
      <c r="B222" s="58"/>
      <c r="C222" s="39" t="s">
        <v>112</v>
      </c>
      <c r="D222" s="31" t="s">
        <v>110</v>
      </c>
      <c r="E222" s="104">
        <v>12</v>
      </c>
      <c r="F222" s="91"/>
      <c r="G222" s="58"/>
      <c r="H222" s="74">
        <f t="shared" si="15"/>
        <v>0</v>
      </c>
    </row>
    <row r="223" spans="1:8" ht="48" x14ac:dyDescent="0.25">
      <c r="A223" s="22">
        <v>1060</v>
      </c>
      <c r="B223" s="58"/>
      <c r="C223" s="39" t="s">
        <v>113</v>
      </c>
      <c r="D223" s="31" t="s">
        <v>110</v>
      </c>
      <c r="E223" s="104">
        <v>12</v>
      </c>
      <c r="F223" s="91"/>
      <c r="G223" s="58"/>
      <c r="H223" s="74">
        <f t="shared" si="15"/>
        <v>0</v>
      </c>
    </row>
    <row r="224" spans="1:8" ht="48" x14ac:dyDescent="0.25">
      <c r="A224" s="22">
        <v>1070</v>
      </c>
      <c r="B224" s="58"/>
      <c r="C224" s="39" t="s">
        <v>114</v>
      </c>
      <c r="D224" s="31" t="s">
        <v>110</v>
      </c>
      <c r="E224" s="104">
        <v>4</v>
      </c>
      <c r="F224" s="91"/>
      <c r="G224" s="58"/>
      <c r="H224" s="74">
        <f t="shared" si="15"/>
        <v>0</v>
      </c>
    </row>
    <row r="225" spans="1:8" ht="72" x14ac:dyDescent="0.25">
      <c r="A225" s="22">
        <v>1080</v>
      </c>
      <c r="B225" s="58"/>
      <c r="C225" s="32" t="s">
        <v>115</v>
      </c>
      <c r="D225" s="31" t="s">
        <v>12</v>
      </c>
      <c r="E225" s="104">
        <v>14</v>
      </c>
      <c r="F225" s="91"/>
      <c r="G225" s="58"/>
      <c r="H225" s="74">
        <f t="shared" si="15"/>
        <v>0</v>
      </c>
    </row>
    <row r="226" spans="1:8" ht="72" x14ac:dyDescent="0.25">
      <c r="A226" s="22">
        <v>1090</v>
      </c>
      <c r="B226" s="58"/>
      <c r="C226" s="30" t="s">
        <v>116</v>
      </c>
      <c r="D226" s="31" t="s">
        <v>110</v>
      </c>
      <c r="E226" s="104">
        <v>12</v>
      </c>
      <c r="F226" s="91"/>
      <c r="G226" s="58"/>
      <c r="H226" s="74">
        <f t="shared" si="15"/>
        <v>0</v>
      </c>
    </row>
    <row r="227" spans="1:8" ht="48" x14ac:dyDescent="0.25">
      <c r="A227" s="22">
        <v>1100</v>
      </c>
      <c r="B227" s="58"/>
      <c r="C227" s="30" t="s">
        <v>117</v>
      </c>
      <c r="D227" s="31" t="s">
        <v>30</v>
      </c>
      <c r="E227" s="104">
        <v>4</v>
      </c>
      <c r="F227" s="91"/>
      <c r="G227" s="58"/>
      <c r="H227" s="74">
        <f t="shared" si="15"/>
        <v>0</v>
      </c>
    </row>
    <row r="228" spans="1:8" ht="48" x14ac:dyDescent="0.25">
      <c r="A228" s="22">
        <v>1110</v>
      </c>
      <c r="B228" s="58"/>
      <c r="C228" s="30" t="s">
        <v>118</v>
      </c>
      <c r="D228" s="31" t="s">
        <v>30</v>
      </c>
      <c r="E228" s="104">
        <v>4</v>
      </c>
      <c r="F228" s="91"/>
      <c r="G228" s="58"/>
      <c r="H228" s="74">
        <f t="shared" ref="H228:H232" si="16">E228*F228</f>
        <v>0</v>
      </c>
    </row>
    <row r="229" spans="1:8" ht="60" x14ac:dyDescent="0.25">
      <c r="A229" s="22">
        <v>1120</v>
      </c>
      <c r="B229" s="58"/>
      <c r="C229" s="30" t="s">
        <v>119</v>
      </c>
      <c r="D229" s="31" t="s">
        <v>30</v>
      </c>
      <c r="E229" s="104">
        <v>4</v>
      </c>
      <c r="F229" s="91"/>
      <c r="G229" s="58"/>
      <c r="H229" s="74">
        <f t="shared" si="16"/>
        <v>0</v>
      </c>
    </row>
    <row r="230" spans="1:8" ht="48" x14ac:dyDescent="0.25">
      <c r="A230" s="22">
        <v>1130</v>
      </c>
      <c r="B230" s="58"/>
      <c r="C230" s="30" t="s">
        <v>120</v>
      </c>
      <c r="D230" s="31" t="s">
        <v>30</v>
      </c>
      <c r="E230" s="104">
        <v>4</v>
      </c>
      <c r="F230" s="91"/>
      <c r="G230" s="58"/>
      <c r="H230" s="74">
        <f t="shared" si="16"/>
        <v>0</v>
      </c>
    </row>
    <row r="231" spans="1:8" ht="48" x14ac:dyDescent="0.25">
      <c r="A231" s="22">
        <v>1140</v>
      </c>
      <c r="B231" s="58"/>
      <c r="C231" s="30" t="s">
        <v>121</v>
      </c>
      <c r="D231" s="31" t="s">
        <v>30</v>
      </c>
      <c r="E231" s="104">
        <v>4</v>
      </c>
      <c r="F231" s="91"/>
      <c r="G231" s="58"/>
      <c r="H231" s="74">
        <f t="shared" si="16"/>
        <v>0</v>
      </c>
    </row>
    <row r="232" spans="1:8" ht="60" x14ac:dyDescent="0.25">
      <c r="A232" s="22">
        <v>1150</v>
      </c>
      <c r="B232" s="58"/>
      <c r="C232" s="30" t="s">
        <v>122</v>
      </c>
      <c r="D232" s="31" t="s">
        <v>30</v>
      </c>
      <c r="E232" s="104">
        <v>14</v>
      </c>
      <c r="F232" s="91"/>
      <c r="G232" s="58"/>
      <c r="H232" s="74">
        <f t="shared" si="16"/>
        <v>0</v>
      </c>
    </row>
    <row r="233" spans="1:8" x14ac:dyDescent="0.25">
      <c r="A233" s="97"/>
      <c r="B233" s="89"/>
      <c r="C233" s="89" t="s">
        <v>55</v>
      </c>
      <c r="D233" s="89"/>
      <c r="E233" s="101"/>
      <c r="F233" s="90"/>
      <c r="G233" s="89"/>
      <c r="H233" s="89"/>
    </row>
    <row r="234" spans="1:8" ht="144" x14ac:dyDescent="0.25">
      <c r="A234" s="22">
        <v>1160</v>
      </c>
      <c r="B234" s="58"/>
      <c r="C234" s="106" t="s">
        <v>133</v>
      </c>
      <c r="D234" s="31" t="s">
        <v>12</v>
      </c>
      <c r="E234" s="104">
        <v>1</v>
      </c>
      <c r="F234" s="91"/>
      <c r="G234" s="58"/>
      <c r="H234" s="92">
        <f>E234*F234</f>
        <v>0</v>
      </c>
    </row>
    <row r="235" spans="1:8" ht="132" x14ac:dyDescent="0.25">
      <c r="A235" s="22">
        <v>1160.0999999999999</v>
      </c>
      <c r="B235" s="58"/>
      <c r="C235" s="106" t="s">
        <v>134</v>
      </c>
      <c r="D235" s="31" t="s">
        <v>12</v>
      </c>
      <c r="E235" s="104">
        <v>1</v>
      </c>
      <c r="F235" s="91"/>
      <c r="G235" s="58"/>
      <c r="H235" s="92">
        <f t="shared" ref="H235:H238" si="17">E235*F235</f>
        <v>0</v>
      </c>
    </row>
    <row r="236" spans="1:8" ht="132" x14ac:dyDescent="0.25">
      <c r="A236" s="22">
        <v>1160.2</v>
      </c>
      <c r="B236" s="58"/>
      <c r="C236" s="106" t="s">
        <v>135</v>
      </c>
      <c r="D236" s="31" t="s">
        <v>12</v>
      </c>
      <c r="E236" s="104">
        <v>1</v>
      </c>
      <c r="F236" s="91"/>
      <c r="G236" s="58"/>
      <c r="H236" s="92">
        <f t="shared" si="17"/>
        <v>0</v>
      </c>
    </row>
    <row r="237" spans="1:8" ht="48" x14ac:dyDescent="0.25">
      <c r="A237" s="22">
        <v>1160.3</v>
      </c>
      <c r="B237" s="58"/>
      <c r="C237" s="106" t="s">
        <v>136</v>
      </c>
      <c r="D237" s="31" t="s">
        <v>12</v>
      </c>
      <c r="E237" s="104">
        <v>34</v>
      </c>
      <c r="F237" s="91"/>
      <c r="G237" s="58"/>
      <c r="H237" s="92">
        <f t="shared" si="17"/>
        <v>0</v>
      </c>
    </row>
    <row r="238" spans="1:8" ht="36" x14ac:dyDescent="0.25">
      <c r="A238" s="22">
        <v>1160.4000000000001</v>
      </c>
      <c r="B238" s="58"/>
      <c r="C238" s="106" t="s">
        <v>137</v>
      </c>
      <c r="D238" s="31" t="s">
        <v>12</v>
      </c>
      <c r="E238" s="104">
        <v>1</v>
      </c>
      <c r="F238" s="91"/>
      <c r="G238" s="58"/>
      <c r="H238" s="92">
        <f t="shared" si="17"/>
        <v>0</v>
      </c>
    </row>
    <row r="239" spans="1:8" x14ac:dyDescent="0.25">
      <c r="A239" s="22"/>
      <c r="B239" s="58"/>
      <c r="C239" s="106"/>
      <c r="D239" s="31"/>
      <c r="E239" s="104"/>
      <c r="F239" s="91"/>
      <c r="G239" s="58"/>
      <c r="H239" s="92"/>
    </row>
    <row r="240" spans="1:8" s="7" customFormat="1" ht="12" x14ac:dyDescent="0.2">
      <c r="A240" s="89"/>
      <c r="B240" s="89"/>
      <c r="C240" s="89" t="s">
        <v>227</v>
      </c>
      <c r="D240" s="97"/>
      <c r="E240" s="89"/>
      <c r="F240" s="90"/>
      <c r="G240" s="89"/>
      <c r="H240" s="89"/>
    </row>
    <row r="241" spans="1:8" s="193" customFormat="1" x14ac:dyDescent="0.25">
      <c r="A241" s="185"/>
      <c r="B241" s="186"/>
      <c r="C241" s="187"/>
      <c r="D241" s="188"/>
      <c r="E241" s="189"/>
      <c r="F241" s="190"/>
      <c r="G241" s="191"/>
      <c r="H241" s="192"/>
    </row>
    <row r="242" spans="1:8" s="193" customFormat="1" ht="84" x14ac:dyDescent="0.25">
      <c r="A242" s="194">
        <f>A234+10</f>
        <v>1170</v>
      </c>
      <c r="B242" s="186"/>
      <c r="C242" s="195" t="s">
        <v>228</v>
      </c>
      <c r="D242" s="188" t="s">
        <v>229</v>
      </c>
      <c r="E242" s="196">
        <v>400</v>
      </c>
      <c r="F242" s="190"/>
      <c r="G242" s="191"/>
      <c r="H242" s="197">
        <f t="shared" ref="H242" si="18">E242*F242</f>
        <v>0</v>
      </c>
    </row>
    <row r="243" spans="1:8" s="193" customFormat="1" x14ac:dyDescent="0.25">
      <c r="A243" s="185"/>
      <c r="B243" s="186"/>
      <c r="C243" s="198"/>
      <c r="D243" s="188"/>
      <c r="E243" s="189"/>
      <c r="F243" s="190"/>
      <c r="G243" s="191"/>
      <c r="H243" s="192"/>
    </row>
    <row r="244" spans="1:8" s="193" customFormat="1" ht="96" x14ac:dyDescent="0.25">
      <c r="A244" s="194">
        <f>A242+10</f>
        <v>1180</v>
      </c>
      <c r="B244" s="177"/>
      <c r="C244" s="199" t="s">
        <v>230</v>
      </c>
      <c r="D244" s="185" t="s">
        <v>231</v>
      </c>
      <c r="E244" s="200">
        <v>2</v>
      </c>
      <c r="F244" s="201"/>
      <c r="G244" s="202"/>
      <c r="H244" s="197">
        <f t="shared" ref="H244" si="19">E244*F244</f>
        <v>0</v>
      </c>
    </row>
    <row r="245" spans="1:8" x14ac:dyDescent="0.25">
      <c r="A245" s="22"/>
      <c r="B245" s="58"/>
      <c r="C245" s="106"/>
      <c r="D245" s="31"/>
      <c r="E245" s="104"/>
      <c r="F245" s="91"/>
      <c r="G245" s="58"/>
      <c r="H245" s="92"/>
    </row>
    <row r="246" spans="1:8" x14ac:dyDescent="0.25">
      <c r="A246" s="89"/>
      <c r="B246" s="89"/>
      <c r="C246" s="89" t="s">
        <v>232</v>
      </c>
      <c r="D246" s="97"/>
      <c r="E246" s="89"/>
      <c r="F246" s="90"/>
      <c r="G246" s="89"/>
      <c r="H246" s="89"/>
    </row>
    <row r="247" spans="1:8" ht="156" x14ac:dyDescent="0.25">
      <c r="A247" s="182">
        <v>1190</v>
      </c>
      <c r="B247" s="203"/>
      <c r="C247" s="204" t="s">
        <v>233</v>
      </c>
      <c r="D247" s="182" t="s">
        <v>11</v>
      </c>
      <c r="E247" s="205">
        <v>520</v>
      </c>
      <c r="F247" s="91"/>
      <c r="G247" s="203"/>
      <c r="H247" s="206">
        <f>E247*F247</f>
        <v>0</v>
      </c>
    </row>
    <row r="248" spans="1:8" ht="108" x14ac:dyDescent="0.25">
      <c r="A248" s="182">
        <v>1200</v>
      </c>
      <c r="B248" s="203"/>
      <c r="C248" s="204" t="s">
        <v>234</v>
      </c>
      <c r="D248" s="182" t="s">
        <v>11</v>
      </c>
      <c r="E248" s="205">
        <v>64.8</v>
      </c>
      <c r="F248" s="91"/>
      <c r="G248" s="203"/>
      <c r="H248" s="206">
        <f>E248*F248</f>
        <v>0</v>
      </c>
    </row>
    <row r="249" spans="1:8" x14ac:dyDescent="0.25">
      <c r="A249" s="22"/>
      <c r="B249" s="58"/>
      <c r="C249" s="55"/>
      <c r="D249" s="58"/>
      <c r="E249" s="45"/>
      <c r="F249" s="93"/>
      <c r="G249" s="58"/>
      <c r="H249" s="22"/>
    </row>
    <row r="250" spans="1:8" x14ac:dyDescent="0.25">
      <c r="A250" s="22"/>
      <c r="B250" s="58"/>
      <c r="C250" s="55"/>
      <c r="D250" s="58"/>
      <c r="E250" s="45"/>
      <c r="F250" s="93"/>
      <c r="G250" s="58"/>
      <c r="H250" s="207"/>
    </row>
    <row r="251" spans="1:8" x14ac:dyDescent="0.25">
      <c r="G251" s="24" t="s">
        <v>65</v>
      </c>
      <c r="H251" s="76">
        <f>SUM(H15:H250)</f>
        <v>0</v>
      </c>
    </row>
    <row r="252" spans="1:8" x14ac:dyDescent="0.25">
      <c r="G252" s="24" t="s">
        <v>66</v>
      </c>
      <c r="H252" s="208">
        <f>+H251*0.16</f>
        <v>0</v>
      </c>
    </row>
    <row r="253" spans="1:8" x14ac:dyDescent="0.25">
      <c r="G253" s="24" t="s">
        <v>67</v>
      </c>
      <c r="H253" s="76">
        <f>+H251+H252</f>
        <v>0</v>
      </c>
    </row>
  </sheetData>
  <autoFilter ref="A11:H168"/>
  <mergeCells count="48">
    <mergeCell ref="H139:H143"/>
    <mergeCell ref="A139:A143"/>
    <mergeCell ref="D139:D143"/>
    <mergeCell ref="E139:E143"/>
    <mergeCell ref="F139:F143"/>
    <mergeCell ref="G139:G143"/>
    <mergeCell ref="H110:H114"/>
    <mergeCell ref="A124:A128"/>
    <mergeCell ref="D124:D128"/>
    <mergeCell ref="E124:E128"/>
    <mergeCell ref="F124:F128"/>
    <mergeCell ref="G124:G128"/>
    <mergeCell ref="H124:H128"/>
    <mergeCell ref="A110:A114"/>
    <mergeCell ref="D110:D114"/>
    <mergeCell ref="E110:E114"/>
    <mergeCell ref="F110:F114"/>
    <mergeCell ref="G110:G114"/>
    <mergeCell ref="H84:H88"/>
    <mergeCell ref="A99:A103"/>
    <mergeCell ref="D99:D103"/>
    <mergeCell ref="E99:E103"/>
    <mergeCell ref="F99:F103"/>
    <mergeCell ref="G99:G103"/>
    <mergeCell ref="H99:H103"/>
    <mergeCell ref="A84:A88"/>
    <mergeCell ref="D84:D88"/>
    <mergeCell ref="E84:E88"/>
    <mergeCell ref="F84:F88"/>
    <mergeCell ref="G84:G88"/>
    <mergeCell ref="H50:H54"/>
    <mergeCell ref="A72:A76"/>
    <mergeCell ref="D72:D76"/>
    <mergeCell ref="E72:E76"/>
    <mergeCell ref="F72:F76"/>
    <mergeCell ref="G72:G76"/>
    <mergeCell ref="H72:H76"/>
    <mergeCell ref="A50:A54"/>
    <mergeCell ref="D50:D54"/>
    <mergeCell ref="E50:E54"/>
    <mergeCell ref="F50:F54"/>
    <mergeCell ref="G50:G54"/>
    <mergeCell ref="B8:G8"/>
    <mergeCell ref="C2:G2"/>
    <mergeCell ref="C3:G3"/>
    <mergeCell ref="C4:G4"/>
    <mergeCell ref="B6:G6"/>
    <mergeCell ref="B7:G7"/>
  </mergeCells>
  <printOptions horizontalCentered="1"/>
  <pageMargins left="0.39370078740157483" right="0.39370078740157483" top="0.39370078740157483" bottom="1.0236220472440944" header="0.31496062992125984" footer="0.39370078740157483"/>
  <pageSetup scale="70" fitToHeight="0" orientation="portrait" r:id="rId1"/>
  <headerFooter>
    <oddFooter xml:space="preserve">&amp;L&amp;9NOMBRE DE LA EMPRESA
&amp;C&amp;9
RESPONSABLE DEL PROYECTO
DIRECCION DE PROYECTOS
ARQ. SANDRA GUADALUPE PATIÑO MACIAS
&amp;P DE &amp;N&amp;R&amp;9NOMBRE Y FIRMA DEL RESPONSABLE
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ADECUACIONES CONSTRUCTIVAS N3-A</vt:lpstr>
      <vt:lpstr>'ADECUACIONES CONSTRUCTIVAS N3-A'!Área_de_impresión</vt:lpstr>
      <vt:lpstr>'ADECUACIONES CONSTRUCTIVAS N3-A'!Títulos_a_imprimir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Luz Quintero Ling</dc:creator>
  <cp:lastModifiedBy>Armando Grimaldo</cp:lastModifiedBy>
  <cp:lastPrinted>2020-11-05T22:17:09Z</cp:lastPrinted>
  <dcterms:created xsi:type="dcterms:W3CDTF">2020-09-09T21:58:38Z</dcterms:created>
  <dcterms:modified xsi:type="dcterms:W3CDTF">2020-11-24T20:38:49Z</dcterms:modified>
</cp:coreProperties>
</file>